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3920" windowHeight="8250"/>
  </bookViews>
  <sheets>
    <sheet name="PR-CR" sheetId="1" r:id="rId1"/>
    <sheet name="sort by cat" sheetId="8" r:id="rId2"/>
    <sheet name="backupv010cat" sheetId="10" r:id="rId3"/>
    <sheet name="recent backup" sheetId="9" r:id="rId4"/>
    <sheet name="backup-v010" sheetId="3" r:id="rId5"/>
    <sheet name="dCPR-CPR mapping" sheetId="6" r:id="rId6"/>
    <sheet name="CPR" sheetId="7" r:id="rId7"/>
    <sheet name="temp" sheetId="4" r:id="rId8"/>
  </sheets>
  <calcPr calcId="145621"/>
</workbook>
</file>

<file path=xl/calcChain.xml><?xml version="1.0" encoding="utf-8"?>
<calcChain xmlns="http://schemas.openxmlformats.org/spreadsheetml/2006/main">
  <c r="A83" i="8" l="1"/>
  <c r="A84" i="8" s="1"/>
  <c r="A85" i="8" s="1"/>
  <c r="A86" i="8" s="1"/>
  <c r="A87" i="8" s="1"/>
  <c r="A41" i="8"/>
  <c r="A42" i="8" s="1"/>
  <c r="A43" i="8" s="1"/>
  <c r="A44" i="8" s="1"/>
  <c r="C4" i="4" l="1"/>
  <c r="D4" i="4" s="1"/>
  <c r="B4" i="4"/>
  <c r="B5" i="4" s="1"/>
  <c r="C3" i="4"/>
  <c r="F3" i="4" s="1"/>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8" i="7"/>
  <c r="D7" i="7"/>
  <c r="D6" i="7"/>
  <c r="D5" i="7"/>
  <c r="D4" i="7"/>
  <c r="G4" i="7"/>
  <c r="C4" i="7"/>
  <c r="C5" i="7"/>
  <c r="G44" i="10"/>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L43" i="1"/>
  <c r="L42" i="1"/>
  <c r="L40" i="1"/>
  <c r="C5" i="4" l="1"/>
  <c r="D5" i="4" s="1"/>
  <c r="B6" i="4"/>
  <c r="D3" i="4"/>
  <c r="G45" i="10"/>
  <c r="A44" i="10"/>
  <c r="A45" i="10" s="1"/>
  <c r="A46" i="10" s="1"/>
  <c r="A47" i="10" s="1"/>
  <c r="A48" i="10" s="1"/>
  <c r="A49" i="10" s="1"/>
  <c r="A50" i="10" s="1"/>
  <c r="A51" i="10" s="1"/>
  <c r="A52" i="10" s="1"/>
  <c r="A53" i="10" s="1"/>
  <c r="A54" i="10" s="1"/>
  <c r="A55" i="10" s="1"/>
  <c r="A56" i="10" s="1"/>
  <c r="A57" i="10" s="1"/>
  <c r="A58" i="10" s="1"/>
  <c r="A59" i="10" s="1"/>
  <c r="C6" i="4" l="1"/>
  <c r="D6" i="4" s="1"/>
  <c r="B7" i="4"/>
  <c r="G47" i="10"/>
  <c r="G46" i="10"/>
  <c r="G44" i="3"/>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B8" i="4" l="1"/>
  <c r="C7" i="4"/>
  <c r="D7" i="4" s="1"/>
  <c r="A44" i="3"/>
  <c r="A45" i="3" s="1"/>
  <c r="A46" i="3" s="1"/>
  <c r="A47" i="3" s="1"/>
  <c r="A48" i="3" s="1"/>
  <c r="A49" i="3" s="1"/>
  <c r="A50" i="3" s="1"/>
  <c r="A51" i="3" s="1"/>
  <c r="A52" i="3" s="1"/>
  <c r="A53" i="3" s="1"/>
  <c r="A54" i="3" s="1"/>
  <c r="A55" i="3" s="1"/>
  <c r="A56" i="3" s="1"/>
  <c r="A57" i="3" s="1"/>
  <c r="A58" i="3" s="1"/>
  <c r="A59" i="3" s="1"/>
  <c r="G45" i="3"/>
  <c r="G46" i="3"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5" i="8" s="1"/>
  <c r="A46" i="8"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C8" i="4" l="1"/>
  <c r="D8" i="4" s="1"/>
  <c r="B9" i="4"/>
  <c r="A47" i="8"/>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44" i="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L41" i="1"/>
  <c r="G47" i="3"/>
  <c r="B10" i="4" l="1"/>
  <c r="C9" i="4"/>
  <c r="D9" i="4" s="1"/>
  <c r="C38" i="7"/>
  <c r="C26" i="7"/>
  <c r="C11" i="7"/>
  <c r="C10" i="7"/>
  <c r="C7" i="7"/>
  <c r="B5" i="7"/>
  <c r="B6" i="7" s="1"/>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11" i="4" l="1"/>
  <c r="C10" i="4"/>
  <c r="D10" i="4" s="1"/>
  <c r="C39" i="7"/>
  <c r="C13" i="7"/>
  <c r="C50" i="7"/>
  <c r="C53" i="7"/>
  <c r="C22" i="7"/>
  <c r="C65" i="7"/>
  <c r="C23" i="7"/>
  <c r="C66" i="7"/>
  <c r="C37" i="7"/>
  <c r="C54" i="7"/>
  <c r="C69" i="7"/>
  <c r="C71" i="7"/>
  <c r="C18" i="7"/>
  <c r="C33" i="7"/>
  <c r="C47" i="7"/>
  <c r="C61" i="7"/>
  <c r="C75" i="7"/>
  <c r="C27" i="7"/>
  <c r="C42" i="7"/>
  <c r="C55" i="7"/>
  <c r="C70" i="7"/>
  <c r="C15" i="7"/>
  <c r="C29" i="7"/>
  <c r="C43" i="7"/>
  <c r="C58" i="7"/>
  <c r="C17" i="7"/>
  <c r="C31" i="7"/>
  <c r="C45" i="7"/>
  <c r="C59" i="7"/>
  <c r="C74" i="7"/>
  <c r="C6" i="7"/>
  <c r="C21" i="7"/>
  <c r="C34" i="7"/>
  <c r="C49" i="7"/>
  <c r="C63" i="7"/>
  <c r="C9" i="7"/>
  <c r="C14" i="7"/>
  <c r="C19" i="7"/>
  <c r="C25" i="7"/>
  <c r="C30" i="7"/>
  <c r="C35" i="7"/>
  <c r="C41" i="7"/>
  <c r="C46" i="7"/>
  <c r="C51" i="7"/>
  <c r="C57" i="7"/>
  <c r="C62" i="7"/>
  <c r="C67" i="7"/>
  <c r="C73" i="7"/>
  <c r="B78" i="7"/>
  <c r="C77" i="7"/>
  <c r="C8" i="7"/>
  <c r="C12" i="7"/>
  <c r="C16" i="7"/>
  <c r="C20" i="7"/>
  <c r="C24" i="7"/>
  <c r="C28" i="7"/>
  <c r="C32" i="7"/>
  <c r="C36" i="7"/>
  <c r="C40" i="7"/>
  <c r="C44" i="7"/>
  <c r="C48" i="7"/>
  <c r="C52" i="7"/>
  <c r="C56" i="7"/>
  <c r="C60" i="7"/>
  <c r="C64" i="7"/>
  <c r="C68" i="7"/>
  <c r="C72" i="7"/>
  <c r="C76" i="7"/>
  <c r="C4" i="6"/>
  <c r="B5" i="6"/>
  <c r="B12" i="4" l="1"/>
  <c r="C11" i="4"/>
  <c r="D11" i="4" s="1"/>
  <c r="B79" i="7"/>
  <c r="C78" i="7"/>
  <c r="C5" i="6"/>
  <c r="B6" i="6"/>
  <c r="B13" i="4" l="1"/>
  <c r="C12" i="4"/>
  <c r="D12" i="4" s="1"/>
  <c r="B80" i="7"/>
  <c r="C79" i="7"/>
  <c r="B7" i="6"/>
  <c r="C6" i="6"/>
  <c r="C13" i="4" l="1"/>
  <c r="D13" i="4" s="1"/>
  <c r="B14" i="4"/>
  <c r="B81" i="7"/>
  <c r="C80" i="7"/>
  <c r="B8" i="6"/>
  <c r="C7" i="6"/>
  <c r="C14" i="4" l="1"/>
  <c r="D14" i="4" s="1"/>
  <c r="B15" i="4"/>
  <c r="B82" i="7"/>
  <c r="C81" i="7"/>
  <c r="B9" i="6"/>
  <c r="C8" i="6"/>
  <c r="B16" i="4" l="1"/>
  <c r="C15" i="4"/>
  <c r="D15" i="4" s="1"/>
  <c r="B83" i="7"/>
  <c r="C82" i="7"/>
  <c r="B10" i="6"/>
  <c r="C9" i="6"/>
  <c r="C16" i="4" l="1"/>
  <c r="D16" i="4" s="1"/>
  <c r="B17" i="4"/>
  <c r="B84" i="7"/>
  <c r="C83" i="7"/>
  <c r="B11" i="6"/>
  <c r="C10" i="6"/>
  <c r="B18" i="4" l="1"/>
  <c r="C17" i="4"/>
  <c r="D17" i="4" s="1"/>
  <c r="B85" i="7"/>
  <c r="C84" i="7"/>
  <c r="B12" i="6"/>
  <c r="C11" i="6"/>
  <c r="B19" i="4" l="1"/>
  <c r="C18" i="4"/>
  <c r="D18" i="4" s="1"/>
  <c r="B86" i="7"/>
  <c r="C85" i="7"/>
  <c r="B13" i="6"/>
  <c r="C12" i="6"/>
  <c r="B20" i="4" l="1"/>
  <c r="C19" i="4"/>
  <c r="D19" i="4" s="1"/>
  <c r="B87" i="7"/>
  <c r="C86" i="7"/>
  <c r="B14" i="6"/>
  <c r="C13" i="6"/>
  <c r="B21" i="4" l="1"/>
  <c r="C20" i="4"/>
  <c r="D20" i="4" s="1"/>
  <c r="B88" i="7"/>
  <c r="C87" i="7"/>
  <c r="B15" i="6"/>
  <c r="C14" i="6"/>
  <c r="C21" i="4" l="1"/>
  <c r="D21" i="4" s="1"/>
  <c r="B22" i="4"/>
  <c r="B89" i="7"/>
  <c r="C88" i="7"/>
  <c r="B16" i="6"/>
  <c r="C15" i="6"/>
  <c r="C22" i="4" l="1"/>
  <c r="D22" i="4" s="1"/>
  <c r="B23" i="4"/>
  <c r="B90" i="7"/>
  <c r="C89" i="7"/>
  <c r="B17" i="6"/>
  <c r="C16" i="6"/>
  <c r="B24" i="4" l="1"/>
  <c r="C23" i="4"/>
  <c r="D23" i="4" s="1"/>
  <c r="B91" i="7"/>
  <c r="C90" i="7"/>
  <c r="B18" i="6"/>
  <c r="C17" i="6"/>
  <c r="C24" i="4" l="1"/>
  <c r="D24" i="4" s="1"/>
  <c r="B25" i="4"/>
  <c r="B92" i="7"/>
  <c r="C91" i="7"/>
  <c r="B19" i="6"/>
  <c r="C18" i="6"/>
  <c r="B26" i="4" l="1"/>
  <c r="C25" i="4"/>
  <c r="D25" i="4" s="1"/>
  <c r="B93" i="7"/>
  <c r="C92" i="7"/>
  <c r="B20" i="6"/>
  <c r="C19" i="6"/>
  <c r="B27" i="4" l="1"/>
  <c r="C26" i="4"/>
  <c r="D26" i="4" s="1"/>
  <c r="B94" i="7"/>
  <c r="C93" i="7"/>
  <c r="B21" i="6"/>
  <c r="C20" i="6"/>
  <c r="B28" i="4" l="1"/>
  <c r="C27" i="4"/>
  <c r="D27" i="4" s="1"/>
  <c r="B95" i="7"/>
  <c r="C94" i="7"/>
  <c r="B22" i="6"/>
  <c r="C21" i="6"/>
  <c r="B29" i="4" l="1"/>
  <c r="C28" i="4"/>
  <c r="D28" i="4" s="1"/>
  <c r="B96" i="7"/>
  <c r="C95" i="7"/>
  <c r="B23" i="6"/>
  <c r="C22" i="6"/>
  <c r="C29" i="4" l="1"/>
  <c r="D29" i="4" s="1"/>
  <c r="B30" i="4"/>
  <c r="B97" i="7"/>
  <c r="C96" i="7"/>
  <c r="B24" i="6"/>
  <c r="C23" i="6"/>
  <c r="C30" i="4" l="1"/>
  <c r="D30" i="4" s="1"/>
  <c r="B31" i="4"/>
  <c r="B98" i="7"/>
  <c r="C97" i="7"/>
  <c r="B25" i="6"/>
  <c r="C24" i="6"/>
  <c r="B32" i="4" l="1"/>
  <c r="C31" i="4"/>
  <c r="D31" i="4" s="1"/>
  <c r="B99" i="7"/>
  <c r="C98" i="7"/>
  <c r="B26" i="6"/>
  <c r="C25" i="6"/>
  <c r="C32" i="4" l="1"/>
  <c r="D32" i="4" s="1"/>
  <c r="B33" i="4"/>
  <c r="B100" i="7"/>
  <c r="C99" i="7"/>
  <c r="B27" i="6"/>
  <c r="C26" i="6"/>
  <c r="B34" i="4" l="1"/>
  <c r="C33" i="4"/>
  <c r="D33" i="4" s="1"/>
  <c r="B101" i="7"/>
  <c r="C100" i="7"/>
  <c r="B28" i="6"/>
  <c r="C27" i="6"/>
  <c r="B35" i="4" l="1"/>
  <c r="C34" i="4"/>
  <c r="D34" i="4" s="1"/>
  <c r="B102" i="7"/>
  <c r="C101" i="7"/>
  <c r="B29" i="6"/>
  <c r="C28" i="6"/>
  <c r="B36" i="4" l="1"/>
  <c r="C35" i="4"/>
  <c r="D35" i="4" s="1"/>
  <c r="B103" i="7"/>
  <c r="C102" i="7"/>
  <c r="B30" i="6"/>
  <c r="C29" i="6"/>
  <c r="B37" i="4" l="1"/>
  <c r="C36" i="4"/>
  <c r="D36" i="4" s="1"/>
  <c r="B104" i="7"/>
  <c r="C103" i="7"/>
  <c r="B31" i="6"/>
  <c r="C30" i="6"/>
  <c r="C37" i="4" l="1"/>
  <c r="D37" i="4" s="1"/>
  <c r="B38" i="4"/>
  <c r="B105" i="7"/>
  <c r="C104" i="7"/>
  <c r="B32" i="6"/>
  <c r="C31" i="6"/>
  <c r="C38" i="4" l="1"/>
  <c r="D38" i="4" s="1"/>
  <c r="B39" i="4"/>
  <c r="B106" i="7"/>
  <c r="C105" i="7"/>
  <c r="B33" i="6"/>
  <c r="C32" i="6"/>
  <c r="B40" i="4" l="1"/>
  <c r="C39" i="4"/>
  <c r="D39" i="4" s="1"/>
  <c r="B107" i="7"/>
  <c r="C106" i="7"/>
  <c r="B34" i="6"/>
  <c r="C33" i="6"/>
  <c r="C40" i="4" l="1"/>
  <c r="D40" i="4" s="1"/>
  <c r="B41" i="4"/>
  <c r="B108" i="7"/>
  <c r="C107" i="7"/>
  <c r="B35" i="6"/>
  <c r="C34" i="6"/>
  <c r="B42" i="4" l="1"/>
  <c r="C41" i="4"/>
  <c r="D41" i="4" s="1"/>
  <c r="B109" i="7"/>
  <c r="C108" i="7"/>
  <c r="B36" i="6"/>
  <c r="C35" i="6"/>
  <c r="B43" i="4" l="1"/>
  <c r="C42" i="4"/>
  <c r="D42" i="4" s="1"/>
  <c r="B110" i="7"/>
  <c r="C109" i="7"/>
  <c r="B37" i="6"/>
  <c r="C36" i="6"/>
  <c r="B44" i="4" l="1"/>
  <c r="C43" i="4"/>
  <c r="D43" i="4" s="1"/>
  <c r="B111" i="7"/>
  <c r="C110" i="7"/>
  <c r="B38" i="6"/>
  <c r="C37" i="6"/>
  <c r="B45" i="4" l="1"/>
  <c r="C44" i="4"/>
  <c r="D44" i="4" s="1"/>
  <c r="B112" i="7"/>
  <c r="C111" i="7"/>
  <c r="B39" i="6"/>
  <c r="C38" i="6"/>
  <c r="C45" i="4" l="1"/>
  <c r="D45" i="4" s="1"/>
  <c r="B46" i="4"/>
  <c r="B113" i="7"/>
  <c r="C112" i="7"/>
  <c r="B40" i="6"/>
  <c r="C39" i="6"/>
  <c r="C46" i="4" l="1"/>
  <c r="D46" i="4" s="1"/>
  <c r="B47" i="4"/>
  <c r="B114" i="7"/>
  <c r="C113" i="7"/>
  <c r="B41" i="6"/>
  <c r="C40" i="6"/>
  <c r="B48" i="4" l="1"/>
  <c r="C47" i="4"/>
  <c r="D47" i="4" s="1"/>
  <c r="B115" i="7"/>
  <c r="C114" i="7"/>
  <c r="B42" i="6"/>
  <c r="C41" i="6"/>
  <c r="C48" i="4" l="1"/>
  <c r="D48" i="4" s="1"/>
  <c r="B49" i="4"/>
  <c r="B116" i="7"/>
  <c r="C115" i="7"/>
  <c r="B43" i="6"/>
  <c r="C42" i="6"/>
  <c r="B50" i="4" l="1"/>
  <c r="C49" i="4"/>
  <c r="D49" i="4" s="1"/>
  <c r="B117" i="7"/>
  <c r="C116" i="7"/>
  <c r="B44" i="6"/>
  <c r="C43" i="6"/>
  <c r="B51" i="4" l="1"/>
  <c r="C50" i="4"/>
  <c r="D50" i="4" s="1"/>
  <c r="B118" i="7"/>
  <c r="C117" i="7"/>
  <c r="B45" i="6"/>
  <c r="C44" i="6"/>
  <c r="B52" i="4" l="1"/>
  <c r="C51" i="4"/>
  <c r="D51" i="4" s="1"/>
  <c r="B119" i="7"/>
  <c r="C118" i="7"/>
  <c r="B46" i="6"/>
  <c r="C45" i="6"/>
  <c r="B53" i="4" l="1"/>
  <c r="C52" i="4"/>
  <c r="D52" i="4" s="1"/>
  <c r="B120" i="7"/>
  <c r="C119" i="7"/>
  <c r="B47" i="6"/>
  <c r="C46" i="6"/>
  <c r="C53" i="4" l="1"/>
  <c r="D53" i="4" s="1"/>
  <c r="B54" i="4"/>
  <c r="B121" i="7"/>
  <c r="C120" i="7"/>
  <c r="B48" i="6"/>
  <c r="C47" i="6"/>
  <c r="C54" i="4" l="1"/>
  <c r="D54" i="4" s="1"/>
  <c r="B55" i="4"/>
  <c r="B122" i="7"/>
  <c r="C121" i="7"/>
  <c r="B49" i="6"/>
  <c r="C48" i="6"/>
  <c r="B56" i="4" l="1"/>
  <c r="C55" i="4"/>
  <c r="D55" i="4" s="1"/>
  <c r="B123" i="7"/>
  <c r="C122" i="7"/>
  <c r="B50" i="6"/>
  <c r="C49" i="6"/>
  <c r="C56" i="4" l="1"/>
  <c r="D56" i="4" s="1"/>
  <c r="B57" i="4"/>
  <c r="B124" i="7"/>
  <c r="C123" i="7"/>
  <c r="B51" i="6"/>
  <c r="C50" i="6"/>
  <c r="B58" i="4" l="1"/>
  <c r="C57" i="4"/>
  <c r="D57" i="4" s="1"/>
  <c r="B125" i="7"/>
  <c r="C125" i="7" s="1"/>
  <c r="C124" i="7"/>
  <c r="B52" i="6"/>
  <c r="C51" i="6"/>
  <c r="B59" i="4" l="1"/>
  <c r="C58" i="4"/>
  <c r="D58" i="4" s="1"/>
  <c r="B53" i="6"/>
  <c r="C52" i="6"/>
  <c r="B60" i="4" l="1"/>
  <c r="C59" i="4"/>
  <c r="D59" i="4" s="1"/>
  <c r="B54" i="6"/>
  <c r="C53" i="6"/>
  <c r="B61" i="4" l="1"/>
  <c r="C60" i="4"/>
  <c r="D60" i="4" s="1"/>
  <c r="B55" i="6"/>
  <c r="C54" i="6"/>
  <c r="C61" i="4" l="1"/>
  <c r="D61" i="4" s="1"/>
  <c r="B62" i="4"/>
  <c r="B56" i="6"/>
  <c r="C55" i="6"/>
  <c r="C62" i="4" l="1"/>
  <c r="D62" i="4" s="1"/>
  <c r="B63" i="4"/>
  <c r="B57" i="6"/>
  <c r="C56" i="6"/>
  <c r="B64" i="4" l="1"/>
  <c r="C63" i="4"/>
  <c r="D63" i="4" s="1"/>
  <c r="B58" i="6"/>
  <c r="C57" i="6"/>
  <c r="C64" i="4" l="1"/>
  <c r="D64" i="4" s="1"/>
  <c r="B65" i="4"/>
  <c r="B59" i="6"/>
  <c r="C58" i="6"/>
  <c r="B66" i="4" l="1"/>
  <c r="C65" i="4"/>
  <c r="D65" i="4" s="1"/>
  <c r="B60" i="6"/>
  <c r="C59" i="6"/>
  <c r="B67" i="4" l="1"/>
  <c r="C66" i="4"/>
  <c r="D66" i="4" s="1"/>
  <c r="B61" i="6"/>
  <c r="C60" i="6"/>
  <c r="B68" i="4" l="1"/>
  <c r="C67" i="4"/>
  <c r="D67" i="4" s="1"/>
  <c r="B62" i="6"/>
  <c r="C61" i="6"/>
  <c r="B69" i="4" l="1"/>
  <c r="C68" i="4"/>
  <c r="D68" i="4" s="1"/>
  <c r="B63" i="6"/>
  <c r="C62" i="6"/>
  <c r="C69" i="4" l="1"/>
  <c r="D69" i="4" s="1"/>
  <c r="B70" i="4"/>
  <c r="B64" i="6"/>
  <c r="C63" i="6"/>
  <c r="C70" i="4" l="1"/>
  <c r="D70" i="4" s="1"/>
  <c r="B71" i="4"/>
  <c r="B65" i="6"/>
  <c r="C64" i="6"/>
  <c r="B72" i="4" l="1"/>
  <c r="C71" i="4"/>
  <c r="D71" i="4" s="1"/>
  <c r="B66" i="6"/>
  <c r="C65" i="6"/>
  <c r="C72" i="4" l="1"/>
  <c r="D72" i="4" s="1"/>
  <c r="B73" i="4"/>
  <c r="B67" i="6"/>
  <c r="C66" i="6"/>
  <c r="B74" i="4" l="1"/>
  <c r="C73" i="4"/>
  <c r="D73" i="4" s="1"/>
  <c r="B68" i="6"/>
  <c r="C67" i="6"/>
  <c r="B75" i="4" l="1"/>
  <c r="C74" i="4"/>
  <c r="D74" i="4" s="1"/>
  <c r="B69" i="6"/>
  <c r="C68" i="6"/>
  <c r="B76" i="4" l="1"/>
  <c r="C75" i="4"/>
  <c r="D75" i="4" s="1"/>
  <c r="B70" i="6"/>
  <c r="C69" i="6"/>
  <c r="B77" i="4" l="1"/>
  <c r="C76" i="4"/>
  <c r="D76" i="4" s="1"/>
  <c r="B71" i="6"/>
  <c r="C70" i="6"/>
  <c r="C77" i="4" l="1"/>
  <c r="D77" i="4" s="1"/>
  <c r="B78" i="4"/>
  <c r="B72" i="6"/>
  <c r="C71" i="6"/>
  <c r="C78" i="4" l="1"/>
  <c r="D78" i="4" s="1"/>
  <c r="B79" i="4"/>
  <c r="B73" i="6"/>
  <c r="C72" i="6"/>
  <c r="B80" i="4" l="1"/>
  <c r="C79" i="4"/>
  <c r="D79" i="4" s="1"/>
  <c r="B74" i="6"/>
  <c r="C73" i="6"/>
  <c r="C80" i="4" l="1"/>
  <c r="D80" i="4" s="1"/>
  <c r="B81" i="4"/>
  <c r="B75" i="6"/>
  <c r="C74" i="6"/>
  <c r="C81" i="4" l="1"/>
  <c r="B82" i="4"/>
  <c r="B76" i="6"/>
  <c r="C75" i="6"/>
  <c r="C82" i="4" l="1"/>
  <c r="B83" i="4"/>
  <c r="B77" i="6"/>
  <c r="C76" i="6"/>
  <c r="B84" i="4" l="1"/>
  <c r="C83" i="4"/>
  <c r="B78" i="6"/>
  <c r="C77" i="6"/>
  <c r="C84" i="4" l="1"/>
  <c r="B85" i="4"/>
  <c r="B79" i="6"/>
  <c r="C78" i="6"/>
  <c r="B86" i="4" l="1"/>
  <c r="C85" i="4"/>
  <c r="B80" i="6"/>
  <c r="C79" i="6"/>
  <c r="C86" i="4" l="1"/>
  <c r="B87" i="4"/>
  <c r="B81" i="6"/>
  <c r="C80" i="6"/>
  <c r="B88" i="4" l="1"/>
  <c r="C87" i="4"/>
  <c r="B82" i="6"/>
  <c r="C81" i="6"/>
  <c r="B89" i="4" l="1"/>
  <c r="C88" i="4"/>
  <c r="B83" i="6"/>
  <c r="C82" i="6"/>
  <c r="C89" i="4" l="1"/>
  <c r="B90" i="4"/>
  <c r="B84" i="6"/>
  <c r="C83" i="6"/>
  <c r="C90" i="4" l="1"/>
  <c r="B91" i="4"/>
  <c r="B85" i="6"/>
  <c r="C84" i="6"/>
  <c r="B92" i="4" l="1"/>
  <c r="C91" i="4"/>
  <c r="B86" i="6"/>
  <c r="C85" i="6"/>
  <c r="B93" i="4" l="1"/>
  <c r="C92" i="4"/>
  <c r="B87" i="6"/>
  <c r="C86" i="6"/>
  <c r="C93" i="4" l="1"/>
  <c r="B94" i="4"/>
  <c r="B88" i="6"/>
  <c r="C87" i="6"/>
  <c r="C94" i="4" l="1"/>
  <c r="B95" i="4"/>
  <c r="B89" i="6"/>
  <c r="C88" i="6"/>
  <c r="B96" i="4" l="1"/>
  <c r="C95" i="4"/>
  <c r="B90" i="6"/>
  <c r="C89" i="6"/>
  <c r="B97" i="4" l="1"/>
  <c r="C96" i="4"/>
  <c r="B91" i="6"/>
  <c r="C90" i="6"/>
  <c r="B98" i="4" l="1"/>
  <c r="C97" i="4"/>
  <c r="B92" i="6"/>
  <c r="C91" i="6"/>
  <c r="C98" i="4" l="1"/>
  <c r="B99" i="4"/>
  <c r="B93" i="6"/>
  <c r="C92" i="6"/>
  <c r="B100" i="4" l="1"/>
  <c r="C99" i="4"/>
  <c r="B94" i="6"/>
  <c r="C93" i="6"/>
  <c r="B101" i="4" l="1"/>
  <c r="C100" i="4"/>
  <c r="B95" i="6"/>
  <c r="C94" i="6"/>
  <c r="B102" i="4" l="1"/>
  <c r="C101" i="4"/>
  <c r="B96" i="6"/>
  <c r="C95" i="6"/>
  <c r="C102" i="4" l="1"/>
  <c r="B103" i="4"/>
  <c r="B97" i="6"/>
  <c r="C96" i="6"/>
  <c r="B104" i="4" l="1"/>
  <c r="C103" i="4"/>
  <c r="B98" i="6"/>
  <c r="C97" i="6"/>
  <c r="B105" i="4" l="1"/>
  <c r="C104" i="4"/>
  <c r="B99" i="6"/>
  <c r="C98" i="6"/>
  <c r="B106" i="4" l="1"/>
  <c r="C105" i="4"/>
  <c r="B100" i="6"/>
  <c r="C99" i="6"/>
  <c r="C106" i="4" l="1"/>
  <c r="B107" i="4"/>
  <c r="B101" i="6"/>
  <c r="C100" i="6"/>
  <c r="B108" i="4" l="1"/>
  <c r="C107" i="4"/>
  <c r="B102" i="6"/>
  <c r="C101" i="6"/>
  <c r="B109" i="4" l="1"/>
  <c r="C108" i="4"/>
  <c r="B103" i="6"/>
  <c r="C102" i="6"/>
  <c r="B110" i="4" l="1"/>
  <c r="C109" i="4"/>
  <c r="B104" i="6"/>
  <c r="C103" i="6"/>
  <c r="C110" i="4" l="1"/>
  <c r="B111" i="4"/>
  <c r="B105" i="6"/>
  <c r="C104" i="6"/>
  <c r="B112" i="4" l="1"/>
  <c r="C111" i="4"/>
  <c r="B106" i="6"/>
  <c r="C105" i="6"/>
  <c r="C112" i="4" l="1"/>
  <c r="B113" i="4"/>
  <c r="B107" i="6"/>
  <c r="C106" i="6"/>
  <c r="C113" i="4" l="1"/>
  <c r="B114" i="4"/>
  <c r="B108" i="6"/>
  <c r="C107" i="6"/>
  <c r="C114" i="4" l="1"/>
  <c r="B115" i="4"/>
  <c r="B109" i="6"/>
  <c r="C108" i="6"/>
  <c r="B116" i="4" l="1"/>
  <c r="C115" i="4"/>
  <c r="B110" i="6"/>
  <c r="C109" i="6"/>
  <c r="B117" i="4" l="1"/>
  <c r="C116" i="4"/>
  <c r="B111" i="6"/>
  <c r="C110" i="6"/>
  <c r="C117" i="4" l="1"/>
  <c r="B118" i="4"/>
  <c r="B112" i="6"/>
  <c r="C111" i="6"/>
  <c r="C118" i="4" l="1"/>
  <c r="B119" i="4"/>
  <c r="B113" i="6"/>
  <c r="C112" i="6"/>
  <c r="B120" i="4" l="1"/>
  <c r="C119" i="4"/>
  <c r="B114" i="6"/>
  <c r="C113" i="6"/>
  <c r="B121" i="4" l="1"/>
  <c r="C120" i="4"/>
  <c r="B115" i="6"/>
  <c r="C114" i="6"/>
  <c r="B122" i="4" l="1"/>
  <c r="C121" i="4"/>
  <c r="B116" i="6"/>
  <c r="C115" i="6"/>
  <c r="B123" i="4" l="1"/>
  <c r="C122" i="4"/>
  <c r="B117" i="6"/>
  <c r="C116" i="6"/>
  <c r="B124" i="4" l="1"/>
  <c r="C124" i="4" s="1"/>
  <c r="C123" i="4"/>
  <c r="B118" i="6"/>
  <c r="C117" i="6"/>
  <c r="B119" i="6" l="1"/>
  <c r="C118" i="6"/>
  <c r="B120" i="6" l="1"/>
  <c r="C119" i="6"/>
  <c r="B121" i="6" l="1"/>
  <c r="C120" i="6"/>
  <c r="B122" i="6" l="1"/>
  <c r="C121" i="6"/>
  <c r="B123" i="6" l="1"/>
  <c r="C122" i="6"/>
  <c r="B124" i="6" l="1"/>
  <c r="C123" i="6"/>
  <c r="B125" i="6" l="1"/>
  <c r="C125" i="6" s="1"/>
  <c r="C124" i="6"/>
</calcChain>
</file>

<file path=xl/comments1.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E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G3" authorId="1">
      <text>
        <r>
          <rPr>
            <b/>
            <sz val="9"/>
            <color indexed="81"/>
            <rFont val="Tahoma"/>
            <family val="2"/>
          </rPr>
          <t>kidong.lee:</t>
        </r>
        <r>
          <rPr>
            <sz val="9"/>
            <color indexed="81"/>
            <rFont val="Tahoma"/>
            <family val="2"/>
          </rPr>
          <t xml:space="preserve">
Data rate ---&gt; categorized to Heavy Traffic (as lower data rate is not really supposed to be necessary PRs)
High density --&gt; categorized into heavy traffic;
</t>
        </r>
      </text>
    </comment>
    <comment ref="H3" authorId="1">
      <text>
        <r>
          <rPr>
            <b/>
            <sz val="9"/>
            <color indexed="81"/>
            <rFont val="Tahoma"/>
            <family val="2"/>
          </rPr>
          <t>kidong.lee:</t>
        </r>
        <r>
          <rPr>
            <sz val="9"/>
            <color indexed="81"/>
            <rFont val="Tahoma"/>
            <family val="2"/>
          </rPr>
          <t xml:space="preserve">
Phase #</t>
        </r>
      </text>
    </comment>
    <comment ref="I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J3" authorId="0">
      <text>
        <r>
          <rPr>
            <b/>
            <sz val="9"/>
            <color indexed="81"/>
            <rFont val="Tahoma"/>
            <family val="2"/>
          </rPr>
          <t>KDLee:</t>
        </r>
        <r>
          <rPr>
            <sz val="9"/>
            <color indexed="81"/>
            <rFont val="Tahoma"/>
            <family val="2"/>
          </rPr>
          <t xml:space="preserve">
list of source PR#(s); can be multiple PR's</t>
        </r>
      </text>
    </comment>
    <comment ref="F24"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F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K40" authorId="1">
      <text>
        <r>
          <rPr>
            <b/>
            <sz val="9"/>
            <color indexed="81"/>
            <rFont val="Tahoma"/>
            <family val="2"/>
          </rPr>
          <t>kidong.lee:</t>
        </r>
        <r>
          <rPr>
            <sz val="9"/>
            <color indexed="81"/>
            <rFont val="Tahoma"/>
            <family val="2"/>
          </rPr>
          <t xml:space="preserve">
based on TR22.cde v0.1.0 
</t>
        </r>
      </text>
    </comment>
    <comment ref="E43" authorId="1">
      <text>
        <r>
          <rPr>
            <b/>
            <sz val="9"/>
            <color indexed="81"/>
            <rFont val="Tahoma"/>
            <charset val="1"/>
          </rPr>
          <t>kidong.lee:</t>
        </r>
        <r>
          <rPr>
            <sz val="9"/>
            <color indexed="81"/>
            <rFont val="Tahoma"/>
            <charset val="1"/>
          </rPr>
          <t xml:space="preserve">
The last # as of the end of SA1#74 (40 PRs)</t>
        </r>
      </text>
    </comment>
    <comment ref="B79" authorId="1">
      <text>
        <r>
          <rPr>
            <b/>
            <sz val="9"/>
            <color indexed="81"/>
            <rFont val="Tahoma"/>
            <family val="2"/>
          </rPr>
          <t>kidong.lee:</t>
        </r>
        <r>
          <rPr>
            <sz val="9"/>
            <color indexed="81"/>
            <rFont val="Tahoma"/>
            <family val="2"/>
          </rPr>
          <t xml:space="preserve">
end of agreed PRs as of Day 3 (end);</t>
        </r>
      </text>
    </comment>
    <comment ref="H84" authorId="1">
      <text>
        <r>
          <rPr>
            <b/>
            <sz val="9"/>
            <color indexed="81"/>
            <rFont val="Tahoma"/>
            <family val="2"/>
          </rPr>
          <t>kidong.lee:</t>
        </r>
        <r>
          <rPr>
            <sz val="9"/>
            <color indexed="81"/>
            <rFont val="Tahoma"/>
            <family val="2"/>
          </rPr>
          <t xml:space="preserve">
The "set 1" used in this agreed Tdoc has nothing to do with Ph or Set definition</t>
        </r>
      </text>
    </comment>
    <comment ref="H85" authorId="1">
      <text>
        <r>
          <rPr>
            <b/>
            <sz val="9"/>
            <color indexed="81"/>
            <rFont val="Tahoma"/>
            <family val="2"/>
          </rPr>
          <t>kidong.lee:</t>
        </r>
        <r>
          <rPr>
            <sz val="9"/>
            <color indexed="81"/>
            <rFont val="Tahoma"/>
            <family val="2"/>
          </rPr>
          <t xml:space="preserve">
The "set 2" used in this agreed Tdoc has nothing to do with Ph or Set definition</t>
        </r>
      </text>
    </comment>
  </commentList>
</comments>
</file>

<file path=xl/comments2.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E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I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J3" authorId="0">
      <text>
        <r>
          <rPr>
            <b/>
            <sz val="9"/>
            <color indexed="81"/>
            <rFont val="Tahoma"/>
            <family val="2"/>
          </rPr>
          <t>KDLee:</t>
        </r>
        <r>
          <rPr>
            <sz val="9"/>
            <color indexed="81"/>
            <rFont val="Tahoma"/>
            <family val="2"/>
          </rPr>
          <t xml:space="preserve">
list of source PR#(s); can be multiple PR's</t>
        </r>
      </text>
    </comment>
    <comment ref="B35" authorId="1">
      <text>
        <r>
          <rPr>
            <b/>
            <sz val="9"/>
            <color indexed="81"/>
            <rFont val="Tahoma"/>
            <family val="2"/>
          </rPr>
          <t>kidong.lee:</t>
        </r>
        <r>
          <rPr>
            <sz val="9"/>
            <color indexed="81"/>
            <rFont val="Tahoma"/>
            <family val="2"/>
          </rPr>
          <t xml:space="preserve">
end of agreed PRs as of Day 3 (end);</t>
        </r>
      </text>
    </comment>
    <comment ref="E40" authorId="1">
      <text>
        <r>
          <rPr>
            <b/>
            <sz val="9"/>
            <color indexed="81"/>
            <rFont val="Tahoma"/>
            <charset val="1"/>
          </rPr>
          <t>kidong.lee:</t>
        </r>
        <r>
          <rPr>
            <sz val="9"/>
            <color indexed="81"/>
            <rFont val="Tahoma"/>
            <charset val="1"/>
          </rPr>
          <t xml:space="preserve">
The last # as of the end of SA1#74 (40 PRs)</t>
        </r>
      </text>
    </comment>
    <comment ref="F66"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67" authorId="1">
      <text>
        <r>
          <rPr>
            <b/>
            <sz val="9"/>
            <color indexed="81"/>
            <rFont val="Tahoma"/>
            <charset val="1"/>
          </rPr>
          <t>kidong.lee:</t>
        </r>
        <r>
          <rPr>
            <sz val="9"/>
            <color indexed="81"/>
            <rFont val="Tahoma"/>
            <charset val="1"/>
          </rPr>
          <t xml:space="preserve">
This is not a V2X transport requirement. This is a general 3GPP requirement.</t>
        </r>
      </text>
    </comment>
    <comment ref="F69"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List>
</comments>
</file>

<file path=xl/comments3.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H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I3" authorId="0">
      <text>
        <r>
          <rPr>
            <b/>
            <sz val="9"/>
            <color indexed="81"/>
            <rFont val="Tahoma"/>
            <family val="2"/>
          </rPr>
          <t>KDLee:</t>
        </r>
        <r>
          <rPr>
            <sz val="9"/>
            <color indexed="81"/>
            <rFont val="Tahoma"/>
            <family val="2"/>
          </rPr>
          <t xml:space="preserve">
list of source PR#(s); can be multiple PR's</t>
        </r>
      </text>
    </comment>
    <comment ref="D22" authorId="1">
      <text>
        <r>
          <rPr>
            <b/>
            <sz val="9"/>
            <color indexed="81"/>
            <rFont val="Tahoma"/>
            <charset val="1"/>
          </rPr>
          <t>kidong.lee:</t>
        </r>
        <r>
          <rPr>
            <sz val="9"/>
            <color indexed="81"/>
            <rFont val="Tahoma"/>
            <charset val="1"/>
          </rPr>
          <t xml:space="preserve">
The last # as of the end of SA1#74 (40 PRs)</t>
        </r>
      </text>
    </comment>
    <comment ref="E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6"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F44" authorId="1">
      <text>
        <r>
          <rPr>
            <b/>
            <sz val="9"/>
            <color indexed="81"/>
            <rFont val="Tahoma"/>
            <family val="2"/>
          </rPr>
          <t>kidong.lee:</t>
        </r>
        <r>
          <rPr>
            <sz val="9"/>
            <color indexed="81"/>
            <rFont val="Tahoma"/>
            <family val="2"/>
          </rPr>
          <t xml:space="preserve">
based on TR22.cde v0.1.0 
</t>
        </r>
      </text>
    </comment>
  </commentList>
</comments>
</file>

<file path=xl/comments4.xml><?xml version="1.0" encoding="utf-8"?>
<comments xmlns="http://schemas.openxmlformats.org/spreadsheetml/2006/main">
  <authors>
    <author>KDLee</author>
    <author>kidong.lee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B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D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H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I3" authorId="0">
      <text>
        <r>
          <rPr>
            <b/>
            <sz val="9"/>
            <color indexed="81"/>
            <rFont val="Tahoma"/>
            <family val="2"/>
          </rPr>
          <t>KDLee:</t>
        </r>
        <r>
          <rPr>
            <sz val="9"/>
            <color indexed="81"/>
            <rFont val="Tahoma"/>
            <family val="2"/>
          </rPr>
          <t xml:space="preserve">
list of source PR#(s); can be multiple PR's</t>
        </r>
      </text>
    </comment>
    <comment ref="E24" authorId="1">
      <text>
        <r>
          <rPr>
            <b/>
            <sz val="9"/>
            <color indexed="81"/>
            <rFont val="Tahoma"/>
            <charset val="1"/>
          </rPr>
          <t>kidong.lee:</t>
        </r>
        <r>
          <rPr>
            <sz val="9"/>
            <color indexed="81"/>
            <rFont val="Tahoma"/>
            <charset val="1"/>
          </rPr>
          <t xml:space="preserve">
As long as there is no interface b/w 3GPP transport and V2X application, this PR should be rephrased or deleted.
</t>
        </r>
      </text>
    </comment>
    <comment ref="E33" authorId="1">
      <text>
        <r>
          <rPr>
            <b/>
            <sz val="9"/>
            <color indexed="81"/>
            <rFont val="Tahoma"/>
            <charset val="1"/>
          </rPr>
          <t>kidong.lee:</t>
        </r>
        <r>
          <rPr>
            <sz val="9"/>
            <color indexed="81"/>
            <rFont val="Tahoma"/>
            <charset val="1"/>
          </rPr>
          <t xml:space="preserve">
This is not a V2X transport requirement. This is a general 3GPP requirement.</t>
        </r>
      </text>
    </comment>
    <comment ref="E34" authorId="1">
      <text>
        <r>
          <rPr>
            <b/>
            <sz val="9"/>
            <color indexed="81"/>
            <rFont val="Tahoma"/>
            <charset val="1"/>
          </rPr>
          <t>kidong.lee:</t>
        </r>
        <r>
          <rPr>
            <sz val="9"/>
            <color indexed="81"/>
            <rFont val="Tahoma"/>
            <charset val="1"/>
          </rPr>
          <t xml:space="preserve">
This is not a V2X transport requirement. This is a general 3GPP requirement.</t>
        </r>
      </text>
    </comment>
    <comment ref="D43" authorId="1">
      <text>
        <r>
          <rPr>
            <b/>
            <sz val="9"/>
            <color indexed="81"/>
            <rFont val="Tahoma"/>
            <charset val="1"/>
          </rPr>
          <t>kidong.lee:</t>
        </r>
        <r>
          <rPr>
            <sz val="9"/>
            <color indexed="81"/>
            <rFont val="Tahoma"/>
            <charset val="1"/>
          </rPr>
          <t xml:space="preserve">
The last # as of the end of SA1#74 (40 PRs)</t>
        </r>
      </text>
    </comment>
    <comment ref="F44" authorId="1">
      <text>
        <r>
          <rPr>
            <b/>
            <sz val="9"/>
            <color indexed="81"/>
            <rFont val="Tahoma"/>
            <family val="2"/>
          </rPr>
          <t>kidong.lee:</t>
        </r>
        <r>
          <rPr>
            <sz val="9"/>
            <color indexed="81"/>
            <rFont val="Tahoma"/>
            <family val="2"/>
          </rPr>
          <t xml:space="preserve">
based on TR22.cde v0.1.0 
</t>
        </r>
      </text>
    </comment>
  </commentList>
</comments>
</file>

<file path=xl/comments5.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D3" authorId="0">
      <text>
        <r>
          <rPr>
            <b/>
            <sz val="9"/>
            <color indexed="81"/>
            <rFont val="Tahoma"/>
            <family val="2"/>
          </rPr>
          <t>KDLee:</t>
        </r>
        <r>
          <rPr>
            <sz val="9"/>
            <color indexed="81"/>
            <rFont val="Tahoma"/>
            <family val="2"/>
          </rPr>
          <t xml:space="preserve">
Section 3.X in S1-154062;
e.g.) first dCPR in Sec. 3.1 will be 1-01 (i.e., dCPR.1-01) and will get CPR.7.2-001;</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comments6.xml><?xml version="1.0" encoding="utf-8"?>
<comments xmlns="http://schemas.openxmlformats.org/spreadsheetml/2006/main">
  <authors>
    <author>KDLee</author>
  </authors>
  <commentList>
    <comment ref="C3" authorId="0">
      <text>
        <r>
          <rPr>
            <b/>
            <sz val="9"/>
            <color indexed="81"/>
            <rFont val="Tahoma"/>
            <family val="2"/>
          </rPr>
          <t>KDLee:</t>
        </r>
        <r>
          <rPr>
            <sz val="9"/>
            <color indexed="81"/>
            <rFont val="Tahoma"/>
            <family val="2"/>
          </rPr>
          <t xml:space="preserve">
Please do NOT alter this column</t>
        </r>
      </text>
    </comment>
    <comment ref="B4" authorId="0">
      <text>
        <r>
          <rPr>
            <b/>
            <sz val="9"/>
            <color indexed="81"/>
            <rFont val="Tahoma"/>
            <family val="2"/>
          </rPr>
          <t>KDLee:</t>
        </r>
        <r>
          <rPr>
            <sz val="9"/>
            <color indexed="81"/>
            <rFont val="Tahoma"/>
            <family val="2"/>
          </rPr>
          <t xml:space="preserve">
Please do NOT alter this column.</t>
        </r>
      </text>
    </comment>
  </commentList>
</comments>
</file>

<file path=xl/comments7.xml><?xml version="1.0" encoding="utf-8"?>
<comments xmlns="http://schemas.openxmlformats.org/spreadsheetml/2006/main">
  <authors>
    <author>KDLee</author>
  </authors>
  <commentList>
    <comment ref="C2" authorId="0">
      <text>
        <r>
          <rPr>
            <b/>
            <sz val="9"/>
            <color indexed="81"/>
            <rFont val="Tahoma"/>
            <family val="2"/>
          </rPr>
          <t>KDLee:</t>
        </r>
        <r>
          <rPr>
            <sz val="9"/>
            <color indexed="81"/>
            <rFont val="Tahoma"/>
            <family val="2"/>
          </rPr>
          <t xml:space="preserve">
Please do NOT alter this column</t>
        </r>
      </text>
    </comment>
    <comment ref="B3" authorId="0">
      <text>
        <r>
          <rPr>
            <b/>
            <sz val="9"/>
            <color indexed="81"/>
            <rFont val="Tahoma"/>
            <family val="2"/>
          </rPr>
          <t>KDLee:</t>
        </r>
        <r>
          <rPr>
            <sz val="9"/>
            <color indexed="81"/>
            <rFont val="Tahoma"/>
            <family val="2"/>
          </rPr>
          <t xml:space="preserve">
Please do NOT alter this column.</t>
        </r>
      </text>
    </comment>
  </commentList>
</comments>
</file>

<file path=xl/sharedStrings.xml><?xml version="1.0" encoding="utf-8"?>
<sst xmlns="http://schemas.openxmlformats.org/spreadsheetml/2006/main" count="1106" uniqueCount="263">
  <si>
    <t>Section#</t>
  </si>
  <si>
    <t>PR#</t>
  </si>
  <si>
    <t>CPR#</t>
  </si>
  <si>
    <t>message size</t>
  </si>
  <si>
    <t>PR</t>
  </si>
  <si>
    <t>seq</t>
  </si>
  <si>
    <t>source PR#(s)</t>
  </si>
  <si>
    <t>category</t>
  </si>
  <si>
    <r>
      <t>CPR.7.2-</t>
    </r>
    <r>
      <rPr>
        <b/>
        <sz val="12"/>
        <color rgb="FF00B050"/>
        <rFont val="Calibri"/>
        <family val="2"/>
        <scheme val="minor"/>
      </rPr>
      <t>ZZZ</t>
    </r>
  </si>
  <si>
    <r>
      <rPr>
        <b/>
        <sz val="12"/>
        <color theme="1"/>
        <rFont val="Calibri"/>
        <family val="2"/>
        <scheme val="minor"/>
      </rPr>
      <t>CPR# = f(dCPR.X.-YY)</t>
    </r>
    <r>
      <rPr>
        <sz val="12"/>
        <color theme="1"/>
        <rFont val="Calibri"/>
        <family val="2"/>
        <scheme val="minor"/>
      </rPr>
      <t>;      (CPR &lt;-- dCPR.X.-YY)</t>
    </r>
  </si>
  <si>
    <t>all related PR.A.B-CCC's (list)</t>
  </si>
  <si>
    <r>
      <rPr>
        <b/>
        <sz val="12"/>
        <color theme="1"/>
        <rFont val="Calibri"/>
        <family val="2"/>
        <scheme val="minor"/>
      </rPr>
      <t>CPR# = f(dCPR.X.-YY)</t>
    </r>
    <r>
      <rPr>
        <sz val="12"/>
        <color theme="1"/>
        <rFont val="Calibri"/>
        <family val="2"/>
        <scheme val="minor"/>
      </rPr>
      <t xml:space="preserve">;     </t>
    </r>
  </si>
  <si>
    <t>[PR.5.1.2-001]</t>
  </si>
  <si>
    <t>The 3GPP system shall be able to control the communication range for a message based on the characteristic of the messages transmitted by a UE supporting V2X application.</t>
  </si>
  <si>
    <t>[PR.5.1.2-002]</t>
  </si>
  <si>
    <t xml:space="preserve">The 3GPP system shall be able to support at least [30] message broadcast by a UE supporting V2X application. </t>
  </si>
  <si>
    <t>[PR.5.1.2-003]</t>
  </si>
  <si>
    <t xml:space="preserve">The 3GPP system shall be able to create/destroy a group for UEs supporting V2X application. </t>
  </si>
  <si>
    <t>[PR.5.1.2-004]</t>
  </si>
  <si>
    <t xml:space="preserve">The 3GPP system shall be able to support up to [5] UEs for a group of UEs supporting V2X application. </t>
  </si>
  <si>
    <t>[PR.5.1.2-005]</t>
  </si>
  <si>
    <t xml:space="preserve">The 3GPP system shall be able to add/remove a UE supporting V2X application into a group of UEs supporting V2X application. </t>
  </si>
  <si>
    <t>[PR.5.1.2-006]</t>
  </si>
  <si>
    <t xml:space="preserve">The 3GPP system shall be able to support at least [30] message transfer among a group of UEs supporting V2X application. </t>
  </si>
  <si>
    <t>[PR.5.1.2-007]</t>
  </si>
  <si>
    <t>The 3GPP system shall be able to support message transfer among a group of UEs supporting V2X application.</t>
  </si>
  <si>
    <t>[PR.5.1.2-008]</t>
  </si>
  <si>
    <t>The 3GPP system shall be able to support message transfer between two UEs belonging to the same group of UEs supporting V2X application.</t>
  </si>
  <si>
    <t>[PR.5.1.2-009]</t>
  </si>
  <si>
    <t>The 3GPP system shall be able to support confidentiality and integrity of message transfer among a group of UEs supporting V2X application.</t>
  </si>
  <si>
    <t>[PR.5.1.2-010]</t>
  </si>
  <si>
    <t>The 3GPP system shall be able to support [10] ms end-to-end latency for message transfer among a group of UEs supporting V2X application.</t>
  </si>
  <si>
    <t>[PR.5.1.2-011]</t>
  </si>
  <si>
    <t>The 3GPP system shall be capable of transferring messages among a group of UEs supporting V2X application with variable message payloads of [50-1200] bytes, not including security-related message component.</t>
  </si>
  <si>
    <t>FS_eV2X Consolidation of PRs</t>
  </si>
  <si>
    <t xml:space="preserve">[PR.5.2.2-001] </t>
  </si>
  <si>
    <t xml:space="preserve">The 3GPP system shall be able to support a maximum latency of [TBD]ms for the transport of V2X messages between a UE supporting V2X application and a RSU via another UE supporting V2X application. </t>
  </si>
  <si>
    <t xml:space="preserve">[PR.5.2.2-002] </t>
  </si>
  <si>
    <t xml:space="preserve">The 3GPP system shall be able to support the transport of [TBD] V2X messages per second between a UE supporting V2X application and a RSU via another UE supporting V2X application.. </t>
  </si>
  <si>
    <t xml:space="preserve">[PR.5.2.2-003] </t>
  </si>
  <si>
    <t>The 3GPP system shall be able to support the transport of V2X messages with variable payload of [TBD] bytes between a UE supporting V2X application and a RSU via another UE supporting V2X application.</t>
  </si>
  <si>
    <t>[PR-5.3.2-001]</t>
  </si>
  <si>
    <t xml:space="preserve">The 3GPP system shall support less than 10ms latency between V2X applications. </t>
  </si>
  <si>
    <t>[PR-5.3.2-002]</t>
  </si>
  <si>
    <t>The 3GPP system shall support message reliability of 95% between V2X applications.</t>
  </si>
  <si>
    <t>[PR-5.3.2-003]</t>
  </si>
  <si>
    <r>
      <t>The 3GPP system shall support burst transmission of large quantities of data [</t>
    </r>
    <r>
      <rPr>
        <sz val="10"/>
        <color rgb="FFFF0000"/>
        <rFont val="Times New Roman"/>
        <family val="1"/>
      </rPr>
      <t>TBD</t>
    </r>
    <r>
      <rPr>
        <sz val="10"/>
        <color theme="1"/>
        <rFont val="Times New Roman"/>
        <family val="1"/>
      </rPr>
      <t xml:space="preserve"> Mbs]</t>
    </r>
  </si>
  <si>
    <t>[PR-5.3.2-004]</t>
  </si>
  <si>
    <t>The 3GPP system shall support efficient coordination of radio resources used for V2X communication to maximize the utilisation of the available spectrum and to ensure the required reliability.</t>
  </si>
  <si>
    <t>[PR-5.3.2-005]</t>
  </si>
  <si>
    <t>The 3GPP system shall support high connection density for congested traffic, estimate below is for worst case US Freeway scenario that does not include arterial roads (i.e. onramps): 5 lanes in each direction or 10 lanes total per highway, for up to 3 highways intersecting = 15,840 cars 
per mile.</t>
  </si>
  <si>
    <t>[PR.5.4.2-001]</t>
  </si>
  <si>
    <t>The 3GPP system shall support user experienced data rate up to [5] Mbps at DL and [50] Mbps at UL for UE supporting V2X application up to [250] km/h.</t>
  </si>
  <si>
    <t>[PR.5.4.2-002]</t>
  </si>
  <si>
    <t>The 3GPP system shall be able to control the UL and DL reliability of V2X communication, depending on the requirement of V2X application.</t>
  </si>
  <si>
    <t>[PR.5.4.2-003]</t>
  </si>
  <si>
    <t>The 3GPP system shall support ultra-high UL and DL reliability (99,999 % or higher) for UE supporting safety-related V2X application up to [250] km/h.</t>
  </si>
  <si>
    <t>[PR.5.4.2-004]</t>
  </si>
  <si>
    <t>The 3GPP system shall support end-to-end latency [5] ms between V2X application server and UE supporting safety-related V2X application up to [250] km/h.</t>
  </si>
  <si>
    <t>[PR-5.5.2-001]</t>
  </si>
  <si>
    <t>The 3GPP system shall support communication latency no larger than [25 ms]</t>
  </si>
  <si>
    <t>[PR-5.5.2-002]</t>
  </si>
  <si>
    <t>The 3GPP system shall support over [99%] target packet delivery reliability rate</t>
  </si>
  <si>
    <t>[PR-5.5.2-003]</t>
  </si>
  <si>
    <t xml:space="preserve">The 3GPP system shall support triggered and periodic transmission of small data packets (e.g. 300-400 bytes) </t>
  </si>
  <si>
    <t>[PR-5.5.2-004]</t>
  </si>
  <si>
    <t>The 3GPP system shall support less than [10 ms] communication latency for close vehicles (Energy ITS Japanese national project) guaranteed in high loaded network</t>
  </si>
  <si>
    <t>[PR-5.5.2-005]</t>
  </si>
  <si>
    <r>
      <t>The 3GPP system shall support over [99.99%] target packet delivery reliability rate within [</t>
    </r>
    <r>
      <rPr>
        <sz val="10"/>
        <color rgb="FFFF0000"/>
        <rFont val="Times New Roman"/>
        <family val="1"/>
      </rPr>
      <t>TBD</t>
    </r>
    <r>
      <rPr>
        <sz val="10"/>
        <color theme="1"/>
        <rFont val="Times New Roman"/>
        <family val="1"/>
      </rPr>
      <t xml:space="preserve"> m]</t>
    </r>
  </si>
  <si>
    <t>[PR-5.5.2-006]</t>
  </si>
  <si>
    <r>
      <t>The 3GPP system shall support transmission of [</t>
    </r>
    <r>
      <rPr>
        <sz val="10"/>
        <color rgb="FFFF0000"/>
        <rFont val="Times New Roman"/>
        <family val="1"/>
      </rPr>
      <t>TBD</t>
    </r>
    <r>
      <rPr>
        <sz val="10"/>
        <color theme="1"/>
        <rFont val="Times New Roman"/>
        <family val="1"/>
      </rPr>
      <t xml:space="preserve"> number of] long data packets (e.g. tens of kilobit in [TBD ms]) </t>
    </r>
  </si>
  <si>
    <t>[PR-5.5.2-007]</t>
  </si>
  <si>
    <t>The 3GPP system shall support relative lateral position accuracy of [0.1 m]</t>
  </si>
  <si>
    <t>[PR-5.5.2-008]</t>
  </si>
  <si>
    <t>The 3GPP system shall support relative longitudinal position accuracy of less than [0.5 m] for close vehicle following</t>
  </si>
  <si>
    <t>[PR-5.5.2-009]</t>
  </si>
  <si>
    <t xml:space="preserve">The 3GPP system shall support to ensure sufficient reliability metrics are reached. </t>
  </si>
  <si>
    <t>[PR-5.5.2-010]</t>
  </si>
  <si>
    <t>The 3GPP system shall support high connection density for congested traffic, estimate below is for worst case US Freeway scenario that does not include arterial roads (i.e. onramps): 5 lanes in each direction or 10 lanes total per highway, for up to 3 highways intersecting = 15,840 cars per mile.</t>
  </si>
  <si>
    <t>[PR.5.6.2-001]</t>
  </si>
  <si>
    <t>The 3GPP system shall be able to support [100ms] end-to-end latency for message transfer among a group of UEs supporting V2X application.</t>
  </si>
  <si>
    <t>[PR.5.6.2-002]</t>
  </si>
  <si>
    <t xml:space="preserve">The 3GPP system shall be able to support over [99%] target packet delivery reliability rate in [1000meters]. </t>
  </si>
  <si>
    <t>[PR.5.6.2-003]</t>
  </si>
  <si>
    <t>The 3GPP system shall be able to support periodic transmission of data packets [e.g. 1600 bytes].</t>
  </si>
  <si>
    <t>[PR.5.6.2-004]</t>
  </si>
  <si>
    <t>The 3GPP system shall be able to support [3ms] end-to-end latency for message transfer among a group of UEs supporting V2X application.</t>
  </si>
  <si>
    <t>[PR.5.6.2-005]</t>
  </si>
  <si>
    <t>The 3GPP system shall be able to support [99.999%] target packet delivery reliability rate in [1000meters].</t>
  </si>
  <si>
    <t>[PR.5.6.2-006]</t>
  </si>
  <si>
    <t>The 3GPP system shall be able to support [50Mbps] over large distance [1000meters].</t>
  </si>
  <si>
    <t>[PR.5.6.2-007]</t>
  </si>
  <si>
    <t>The 3GPP system shall be able to support peak data rate of [1Gbps] for a single UE for a short period of time in range of [50meters], in case of imminent collision.</t>
  </si>
  <si>
    <t>based on: draft TR 22.cde v0.1.0</t>
  </si>
  <si>
    <t>Ph?</t>
  </si>
  <si>
    <t>Message size</t>
  </si>
  <si>
    <t>Latency</t>
  </si>
  <si>
    <t>Security</t>
  </si>
  <si>
    <t>Group</t>
  </si>
  <si>
    <t>Communication range</t>
  </si>
  <si>
    <t>Reliability</t>
  </si>
  <si>
    <t>Heavy traffic</t>
  </si>
  <si>
    <t>Positioning accuracy</t>
  </si>
  <si>
    <t>Good in everything/density</t>
  </si>
  <si>
    <t>Good in everything/efficiency,utilization</t>
  </si>
  <si>
    <t>Heavy traffic/Range</t>
  </si>
  <si>
    <t>fixed seq</t>
  </si>
  <si>
    <t>prev</t>
  </si>
  <si>
    <t>Frequency (Mesg trans) (via Relay UE)</t>
  </si>
  <si>
    <t>Group/Latency</t>
  </si>
  <si>
    <t>Group/Frequency (Mesg trans) (via Relay UE)</t>
  </si>
  <si>
    <t>Group/Message transfer</t>
  </si>
  <si>
    <t>nominal val=</t>
  </si>
  <si>
    <t># req's</t>
  </si>
  <si>
    <t># phase 1 req.</t>
  </si>
  <si>
    <t># phase 2 req.</t>
  </si>
  <si>
    <t>The 3GPP system shall be able to support at least [30] message broadcast by a UE supporting V2X application.</t>
  </si>
  <si>
    <t xml:space="preserve">The 3GPP system shall be able to support the transport of messages between a UE supporting V2X application and a RSU via another UE supporting V2X application. </t>
  </si>
  <si>
    <r>
      <t>[dCPR.3-01]</t>
    </r>
    <r>
      <rPr>
        <sz val="12"/>
        <color theme="1"/>
        <rFont val="Times New Roman"/>
        <family val="1"/>
      </rPr>
      <t xml:space="preserve"> </t>
    </r>
  </si>
  <si>
    <r>
      <t>The 3GPP system shall support high connection density for congested traffic up to [</t>
    </r>
    <r>
      <rPr>
        <sz val="12"/>
        <color rgb="FFFF0000"/>
        <rFont val="Times New Roman"/>
        <family val="1"/>
      </rPr>
      <t>TBD</t>
    </r>
    <r>
      <rPr>
        <sz val="12"/>
        <color theme="1"/>
        <rFont val="Times New Roman"/>
        <family val="1"/>
      </rPr>
      <t>] UEs per km^2.</t>
    </r>
  </si>
  <si>
    <r>
      <t>[dCPR.3-02]</t>
    </r>
    <r>
      <rPr>
        <sz val="12"/>
        <color theme="1"/>
        <rFont val="Times New Roman"/>
        <family val="1"/>
      </rPr>
      <t xml:space="preserve"> </t>
    </r>
  </si>
  <si>
    <r>
      <t>[dCPR.4-01]</t>
    </r>
    <r>
      <rPr>
        <sz val="12"/>
        <color theme="1"/>
        <rFont val="Times New Roman"/>
        <family val="1"/>
      </rPr>
      <t xml:space="preserve"> </t>
    </r>
  </si>
  <si>
    <t>The 3GPP system shall be able to create/modify/destroy a group for UEs supporting V2X application, which group may have up to [5] UEs.</t>
  </si>
  <si>
    <r>
      <t>[dCPR.4-02]</t>
    </r>
    <r>
      <rPr>
        <sz val="12"/>
        <color theme="1"/>
        <rFont val="Times New Roman"/>
        <family val="1"/>
      </rPr>
      <t xml:space="preserve"> </t>
    </r>
  </si>
  <si>
    <t>The 3GPP system shall be able to support at least [30] message groupcastamong UEs supporting V2X application.</t>
  </si>
  <si>
    <r>
      <t>[dCPR.4-03]</t>
    </r>
    <r>
      <rPr>
        <sz val="12"/>
        <color theme="1"/>
        <rFont val="Times New Roman"/>
        <family val="1"/>
      </rPr>
      <t xml:space="preserve"> </t>
    </r>
  </si>
  <si>
    <r>
      <t>[dCPR.4-04]</t>
    </r>
    <r>
      <rPr>
        <sz val="12"/>
        <color theme="1"/>
        <rFont val="Times New Roman"/>
        <family val="1"/>
      </rPr>
      <t xml:space="preserve"> </t>
    </r>
  </si>
  <si>
    <r>
      <t>[dCPR.5-01]</t>
    </r>
    <r>
      <rPr>
        <sz val="12"/>
        <color theme="1"/>
        <rFont val="Times New Roman"/>
        <family val="1"/>
      </rPr>
      <t xml:space="preserve"> </t>
    </r>
  </si>
  <si>
    <r>
      <t>The 3GPP system shall support burst transmission of large quantities of data [</t>
    </r>
    <r>
      <rPr>
        <sz val="12"/>
        <color rgb="FFFF0000"/>
        <rFont val="Times New Roman"/>
        <family val="1"/>
      </rPr>
      <t>TBD</t>
    </r>
    <r>
      <rPr>
        <sz val="12"/>
        <color rgb="FF000000"/>
        <rFont val="Times New Roman"/>
        <family val="1"/>
      </rPr>
      <t xml:space="preserve"> Mbs]</t>
    </r>
  </si>
  <si>
    <r>
      <t>[dCPR.5-02]</t>
    </r>
    <r>
      <rPr>
        <sz val="12"/>
        <color theme="1"/>
        <rFont val="Times New Roman"/>
        <family val="1"/>
      </rPr>
      <t xml:space="preserve">  </t>
    </r>
  </si>
  <si>
    <r>
      <t>[dCPR.6-01]</t>
    </r>
    <r>
      <rPr>
        <sz val="12"/>
        <color theme="1"/>
        <rFont val="Times New Roman"/>
        <family val="1"/>
      </rPr>
      <t xml:space="preserve"> </t>
    </r>
  </si>
  <si>
    <t>The 3GPP system shall support end-to-end latency [5] ms between V2X application server and UE supporting safety-related V2X application for an absolute speed of up to [250] km/h.</t>
  </si>
  <si>
    <r>
      <t>[dCPR.7-01]</t>
    </r>
    <r>
      <rPr>
        <sz val="12"/>
        <color theme="1"/>
        <rFont val="Times New Roman"/>
        <family val="1"/>
      </rPr>
      <t xml:space="preserve"> </t>
    </r>
  </si>
  <si>
    <r>
      <t>[dCPR.7-02]</t>
    </r>
    <r>
      <rPr>
        <sz val="12"/>
        <color theme="1"/>
        <rFont val="Times New Roman"/>
        <family val="1"/>
      </rPr>
      <t xml:space="preserve"> </t>
    </r>
  </si>
  <si>
    <r>
      <t>[dCPR.7-03]</t>
    </r>
    <r>
      <rPr>
        <sz val="12"/>
        <color theme="1"/>
        <rFont val="Times New Roman"/>
        <family val="1"/>
      </rPr>
      <t xml:space="preserve"> </t>
    </r>
  </si>
  <si>
    <t>The 3GPP system shall support triggered transmission of small data packets (e.g. 300-400 bytes) and periodic transmission of data packets (e.g. 1600 bytes).</t>
  </si>
  <si>
    <t>The 3GPP system shall be able to support over [99%] target packet delivery reliability rate in [1000meters] (between UEs supporting V2X application).</t>
  </si>
  <si>
    <t xml:space="preserve">The 3GPP system shall support ultra-high UL and DL reliability (99,999 % or higher) for UE supporting safety-related V2X application for absolute speed of up to [250] km/h (between UEs and RSU/application server). </t>
  </si>
  <si>
    <r>
      <t>The 3GPP system shall be able to support the transport of V2X messages with variable payload of [</t>
    </r>
    <r>
      <rPr>
        <sz val="12"/>
        <color rgb="FFFF0000"/>
        <rFont val="Calibri"/>
        <family val="2"/>
        <scheme val="minor"/>
      </rPr>
      <t>TBD</t>
    </r>
    <r>
      <rPr>
        <sz val="12"/>
        <color theme="1"/>
        <rFont val="Calibri"/>
        <family val="2"/>
        <scheme val="minor"/>
      </rPr>
      <t>] bytes between a UE supporting V2X application and a RSU via another UE supporting V2X application.</t>
    </r>
  </si>
  <si>
    <r>
      <t>[dCPR.9-01]</t>
    </r>
    <r>
      <rPr>
        <sz val="12"/>
        <color theme="1"/>
        <rFont val="Times New Roman"/>
        <family val="1"/>
      </rPr>
      <t xml:space="preserve"> </t>
    </r>
  </si>
  <si>
    <r>
      <t>[dCPR.9-02]</t>
    </r>
    <r>
      <rPr>
        <sz val="12"/>
        <color theme="1"/>
        <rFont val="Times New Roman"/>
        <family val="1"/>
      </rPr>
      <t xml:space="preserve"> </t>
    </r>
  </si>
  <si>
    <t>SA1#75 Tdoc#</t>
  </si>
  <si>
    <t>S1-162360</t>
  </si>
  <si>
    <t>[PR-5.x.2-001]</t>
  </si>
  <si>
    <t>The 3GPP system shall be able to support message transfer between UEs or between a UE and a UE-type RSU, regardless of whether or not they are subscriber of the same PLMN supporting V2X communications. In case they are subscribers to different PLMNs, there shall be no service degradation of the message transfer.</t>
  </si>
  <si>
    <t xml:space="preserve">The 3GPP network shall enable communication between UEs to support message exchange with [10 Mbps] data throughput with less than [10 ms] latency. </t>
  </si>
  <si>
    <t>[PR-5.x.2-002]</t>
  </si>
  <si>
    <t>The 3GPP network shall enable UE’s message exchange with  [99.99%] reliability and message sizes in range up to [2 MByte]</t>
  </si>
  <si>
    <t>S1-162376</t>
  </si>
  <si>
    <t>The 3GPP system shall be capable of supporting user experienced data rate of [0.55] Mbps between UEs supporting V2X application.</t>
  </si>
  <si>
    <t>The 3GPP system shall be capable of supporting user experienced data rate of [0.5] Mbps between a UE supporting V2X application and an RSU.</t>
  </si>
  <si>
    <t>[PR-5.x.2-003]</t>
  </si>
  <si>
    <t>The 3GPP system shall be capable of transferring periodic broadcast/multicast messages between two UEs supporting V2X application with message payloads of [6500] bytes, not including security-related message component.</t>
  </si>
  <si>
    <t>[PR-5.x.2-004]</t>
  </si>
  <si>
    <t>The 3GPP system shall be capable of transferring periodic broadcast/multicast messages between a UE supporting V2X application and an RSU with message payloads of [6000] bytes, not including security-related message component.</t>
  </si>
  <si>
    <t>[PR-5.x.2-005]</t>
  </si>
  <si>
    <t>The 3GPP system shall be capable of supporting a maximum frequency of [10] messages per second per transmitting UE.</t>
  </si>
  <si>
    <t>[PR-5.x.2-006]</t>
  </si>
  <si>
    <t>The 3GPP system shall be capable of transferring messages between two UEs supporting V2X application, directly or via an RSU, with a maximum application-layer end-to-end latency of [100] ms.</t>
  </si>
  <si>
    <t>[PR-5.x.2-007]</t>
  </si>
  <si>
    <t>The 3GPP system shall be capable of transferring messages between a UE supporting V2X application and an RSU with a maximum application-layer end-to-end latency of [100] ms.</t>
  </si>
  <si>
    <t>[PR-5.x.2-008]</t>
  </si>
  <si>
    <t>The 3GPP system shall be capable of supporting high reliability without requiring application-layer message retransmissions.</t>
  </si>
  <si>
    <t>[PR-5.x.2-009]</t>
  </si>
  <si>
    <t>The 3GPP system shall be capable of supporting a communication range sufficient to give the predictive information to the vehicles in proximity (e.g. [10] sec * (maximum relative speed) [m/s]).</t>
  </si>
  <si>
    <t>[PR-x.1.2-010]</t>
  </si>
  <si>
    <t>The 3GPP system shall be capable of supporting a high connection density.</t>
  </si>
  <si>
    <t>S1-162390x</t>
  </si>
  <si>
    <t>[PR-5.z.2-001]</t>
  </si>
  <si>
    <t>The 3GPP system shall be capable of supporting user experienced data rate of [53] Mbps between UEs supporting V2X application.</t>
  </si>
  <si>
    <t>[PR-5.z.2-002]</t>
  </si>
  <si>
    <t>The 3GPP system shall be capable of supporting user experienced data rate of [50] Mbps between a UE supporting V2X application and an RSU.</t>
  </si>
  <si>
    <t>[PR-5.z.2-003]</t>
  </si>
  <si>
    <t>[PR-5.z.2-004]</t>
  </si>
  <si>
    <t>[PR-5.z.2-005]</t>
  </si>
  <si>
    <t>[PR-5.z.2-006]</t>
  </si>
  <si>
    <t>The 3GPP system shall be capable of supporting a communication range sufficient to give the predictive information to the vehicles in proximity (e.g. [5] sec * (maximum relative speed) [m/s]).</t>
  </si>
  <si>
    <t>[PR-5.z.2-007]</t>
  </si>
  <si>
    <t>S1-162390z</t>
  </si>
  <si>
    <t>S1-162398y</t>
  </si>
  <si>
    <t>[PR-5.y.2-001]</t>
  </si>
  <si>
    <t>The 3GPP system shall be capable of supporting user experienced data rate of [2.75] Mbps between UEs supporting V2X application.</t>
  </si>
  <si>
    <t>[PR-5.y.2-002]</t>
  </si>
  <si>
    <t>The 3GPP system shall be capable of supporting user experienced data rate of [2.5] Mbps between a UE supporting V2X application and an RSU.</t>
  </si>
  <si>
    <t>[PR-5.y.2-003]</t>
  </si>
  <si>
    <t>[PR-5.y.2-004]</t>
  </si>
  <si>
    <t>[PR-5.y.2-005]</t>
  </si>
  <si>
    <t>The 3GPP system shall be capable of supporting a maximum frequency of [50] messages per second per transmitting UE.</t>
  </si>
  <si>
    <t>[PR-5.y.2-006]</t>
  </si>
  <si>
    <t>The 3GPP system shall be capable of transferring messages between two UEs supporting V2X application, directly or via an RSU, with a maximum application-layer end-to-end latency of [20] ms.</t>
  </si>
  <si>
    <t>[PR-5.y.2-007]</t>
  </si>
  <si>
    <t>The 3GPP system shall be capable of transferring messages between a UE supporting V2X application and an RSU with a maximum application-layer end-to-end latency of [20] ms.</t>
  </si>
  <si>
    <t>[PR-5.y.2-008]</t>
  </si>
  <si>
    <t>[PR-5.y.2-009]</t>
  </si>
  <si>
    <t>[PR-5.w.2-001]</t>
  </si>
  <si>
    <t>The 3GPP system shall be capable of supporting user experienced data rate of [65] Mbps between UEs supporting V2X application.</t>
  </si>
  <si>
    <t>[PR-5.w.2-002]</t>
  </si>
  <si>
    <t>[PR-5.w.2-003]</t>
  </si>
  <si>
    <t>[PR-5.w.2-004]</t>
  </si>
  <si>
    <t>[PR-5.w.2-005]</t>
  </si>
  <si>
    <t>[PR-5.w.2-006]</t>
  </si>
  <si>
    <t>S1-162398w</t>
  </si>
  <si>
    <t>[PR-5.w.2-007]</t>
  </si>
  <si>
    <t>[from 2360] The 3GPP system shall be able to support message transfer between UEs or between a UE and a UE-type RSU, regardless of whether or not they are subscriber of the same PLMN supporting V2X communications. In case they are subscribers to different PLMNs, there shall be no service degradation of the message transfer.</t>
  </si>
  <si>
    <t>heavy traffic/latency</t>
  </si>
  <si>
    <t>reliability/mesg size</t>
  </si>
  <si>
    <t>heavy traffic</t>
  </si>
  <si>
    <t>heavy traffic/data rate</t>
  </si>
  <si>
    <t xml:space="preserve">Frequency (Mesg trans) </t>
  </si>
  <si>
    <t>reliability</t>
  </si>
  <si>
    <t>S inter PLMN</t>
  </si>
  <si>
    <t xml:space="preserve">[dCPR.1-01] </t>
  </si>
  <si>
    <t>[dCPR.1-02]</t>
  </si>
  <si>
    <t xml:space="preserve">[dCPR.2-01] </t>
  </si>
  <si>
    <t xml:space="preserve">[dCPR.2-02] </t>
  </si>
  <si>
    <t xml:space="preserve">[dCPR.2-03] </t>
  </si>
  <si>
    <r>
      <t>The 3GPP system shall support user experienced data rate up to [5] Mbps at DL and [</t>
    </r>
    <r>
      <rPr>
        <strike/>
        <sz val="12"/>
        <color rgb="FFFF0000"/>
        <rFont val="Times New Roman"/>
        <family val="1"/>
      </rPr>
      <t>50</t>
    </r>
    <r>
      <rPr>
        <u/>
        <sz val="12"/>
        <color rgb="FF008080"/>
        <rFont val="Times New Roman"/>
        <family val="1"/>
      </rPr>
      <t>53</t>
    </r>
    <r>
      <rPr>
        <sz val="12"/>
        <color theme="1"/>
        <rFont val="Times New Roman"/>
        <family val="1"/>
      </rPr>
      <t>] Mbps at UL for UE supporting V2X application for an absolute speed of up to [250] km/h.</t>
    </r>
  </si>
  <si>
    <t>[dCPR.5-03]</t>
  </si>
  <si>
    <t>[dCPR.5-04]</t>
  </si>
  <si>
    <t>The 3GPP network shall enable communication between UEs to support message exchange with [10 Mbps] data rate with less than [10 ms] latency.</t>
  </si>
  <si>
    <r>
      <t>[dCPR.6-02]</t>
    </r>
    <r>
      <rPr>
        <sz val="12"/>
        <color theme="1"/>
        <rFont val="Times New Roman"/>
        <family val="1"/>
      </rPr>
      <t xml:space="preserve"> </t>
    </r>
  </si>
  <si>
    <r>
      <t>[dCPR.6-03]</t>
    </r>
    <r>
      <rPr>
        <sz val="12"/>
        <color theme="1"/>
        <rFont val="Times New Roman"/>
        <family val="1"/>
      </rPr>
      <t xml:space="preserve"> </t>
    </r>
  </si>
  <si>
    <r>
      <t>The 3GPP system shall be able to support the transport of V2X messages with variable payload of [</t>
    </r>
    <r>
      <rPr>
        <sz val="12"/>
        <color rgb="FFFF0000"/>
        <rFont val="Times New Roman"/>
        <family val="1"/>
      </rPr>
      <t>TBD</t>
    </r>
    <r>
      <rPr>
        <sz val="12"/>
        <color theme="1"/>
        <rFont val="Times New Roman"/>
        <family val="1"/>
      </rPr>
      <t>] bytes between a UE supporting V2X application and a RSU via another UE supporting V2X application.</t>
    </r>
  </si>
  <si>
    <t>[dCPR.7-04]</t>
  </si>
  <si>
    <r>
      <t>[dCPR.8-01]</t>
    </r>
    <r>
      <rPr>
        <sz val="12"/>
        <color theme="1"/>
        <rFont val="Times New Roman"/>
        <family val="1"/>
      </rPr>
      <t xml:space="preserve"> </t>
    </r>
  </si>
  <si>
    <t>The 3GPP system shall support relative lateral position accuracy of [0.1 m].</t>
  </si>
  <si>
    <r>
      <t>[dCPR.8-02]</t>
    </r>
    <r>
      <rPr>
        <sz val="12"/>
        <color theme="1"/>
        <rFont val="Times New Roman"/>
        <family val="1"/>
      </rPr>
      <t xml:space="preserve"> </t>
    </r>
  </si>
  <si>
    <t>The 3GPP system shall support relative longitudinal position accuracy of less than [0.5 m] for close vehicle following.</t>
  </si>
  <si>
    <r>
      <t>[dCPR.9-03]</t>
    </r>
    <r>
      <rPr>
        <sz val="12"/>
        <color theme="1"/>
        <rFont val="Times New Roman"/>
        <family val="1"/>
      </rPr>
      <t xml:space="preserve"> </t>
    </r>
  </si>
  <si>
    <t>The 3GPP network shall enable UE’s message exchange with  [99.99%] reliability and message sizes in range up to [2 MByte].</t>
  </si>
  <si>
    <t>[dCPR.10-01]</t>
  </si>
  <si>
    <t>[dCPR.11-01]</t>
  </si>
  <si>
    <r>
      <t>CPR.7.2-</t>
    </r>
    <r>
      <rPr>
        <b/>
        <sz val="9"/>
        <color rgb="FF00B050"/>
        <rFont val="Calibri"/>
        <family val="2"/>
        <scheme val="minor"/>
      </rPr>
      <t>ZZZ</t>
    </r>
  </si>
  <si>
    <r>
      <t>dCPR.</t>
    </r>
    <r>
      <rPr>
        <b/>
        <sz val="9"/>
        <color rgb="FF00B050"/>
        <rFont val="Calibri"/>
        <family val="2"/>
        <scheme val="minor"/>
      </rPr>
      <t>X-YY</t>
    </r>
  </si>
  <si>
    <t>S1-162358</t>
  </si>
  <si>
    <t>[PR.5.X.2-001]</t>
  </si>
  <si>
    <t>UE using 5G RA(N) based V2X communication shall be able to communicate with UE using E-UTRA(N) based V2X communication.</t>
  </si>
  <si>
    <t>[PR.5.X.2-002]</t>
  </si>
  <si>
    <t>Impact to E-UTRA(N) by UE supporting only 5G RAT(s) based V2X communication shall be minimized.</t>
  </si>
  <si>
    <t>[PR.5.X.2-003]</t>
  </si>
  <si>
    <t>Impact to 5G RA(N) by UE supporting only E-UTRA based V2X communication shall be minimized.</t>
  </si>
  <si>
    <t>The 3GPP network shall allow the operator to associate a V2X application to one or more 3GPP RATs in a UE supporting V2X application.</t>
  </si>
  <si>
    <t>S1-162506</t>
  </si>
  <si>
    <t>S1-162511</t>
  </si>
  <si>
    <t>The 3GPP network shall enable communication with up to [700Mbitps] data rate, less than [10ms] latency and [99.99%] reliability within communication range of [500m].</t>
  </si>
  <si>
    <t>The 3GPP network shall enable communication between UEs with [10Mbps] data rate, less than [50ms] latency and [90%] reliability within a communication range of [100m].</t>
  </si>
  <si>
    <t>The "set 1" used in this agreed Tdoc has nothing to do with Ph or Set definition</t>
  </si>
  <si>
    <t>The "set 2" used in this agreed Tdoc has nothing to do with Ph or Set definition</t>
  </si>
  <si>
    <t>S1-162474</t>
  </si>
  <si>
    <t>The 3GPP network shall enable communication between a UE and a server (e.g. far end server or a server hosted by another UE), to exchange messages to support [15Mbps] in uplink and downlink direction with less than [20ms] end-to-end latency and [99.999%] reliability.</t>
  </si>
  <si>
    <t>General - 5G</t>
  </si>
  <si>
    <t>General - RATs</t>
  </si>
  <si>
    <t>rev of 2071,383,502</t>
  </si>
  <si>
    <t>[dCPR.12-01]</t>
  </si>
  <si>
    <t>[dCPR.12-02]</t>
  </si>
  <si>
    <t>[dCPR.12-03]</t>
  </si>
  <si>
    <t>[dCPR.12-04]</t>
  </si>
  <si>
    <t xml:space="preserve">[dCPR.5-05] </t>
  </si>
  <si>
    <t xml:space="preserve">[dCPR.5-06] </t>
  </si>
  <si>
    <t xml:space="preserve">[dCPR.5-07] </t>
  </si>
  <si>
    <t>light green (as in dCPR.12-01) is added based on newly agreed PRs on Day 4</t>
  </si>
  <si>
    <t>TR22.886v010</t>
  </si>
  <si>
    <t>based on: draft TR 22.886 v0.1.0+agreed (as of end of Day 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</si>
</sst>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1"/>
      <color theme="1"/>
      <name val="Calibri"/>
      <family val="2"/>
      <scheme val="minor"/>
    </font>
    <font>
      <sz val="10"/>
      <color theme="1"/>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10"/>
      <color rgb="FFFF0000"/>
      <name val="Times New Roman"/>
      <family val="1"/>
    </font>
    <font>
      <b/>
      <sz val="10"/>
      <color theme="1"/>
      <name val="Times New Roman"/>
      <family val="1"/>
    </font>
    <font>
      <sz val="8"/>
      <color theme="1"/>
      <name val="Calibri"/>
      <family val="2"/>
      <scheme val="minor"/>
    </font>
    <font>
      <sz val="10"/>
      <color theme="1"/>
      <name val="Calibri"/>
      <family val="2"/>
      <scheme val="minor"/>
    </font>
    <font>
      <sz val="12"/>
      <color theme="1"/>
      <name val="Calibri"/>
      <family val="2"/>
      <scheme val="minor"/>
    </font>
    <font>
      <b/>
      <sz val="12"/>
      <color rgb="FF00B050"/>
      <name val="Calibri"/>
      <family val="2"/>
      <scheme val="minor"/>
    </font>
    <font>
      <b/>
      <sz val="12"/>
      <color theme="1"/>
      <name val="Calibri"/>
      <family val="2"/>
      <scheme val="minor"/>
    </font>
    <font>
      <sz val="9"/>
      <color indexed="81"/>
      <name val="Tahoma"/>
      <charset val="1"/>
    </font>
    <font>
      <b/>
      <sz val="9"/>
      <color indexed="81"/>
      <name val="Tahoma"/>
      <charset val="1"/>
    </font>
    <font>
      <sz val="9"/>
      <color theme="1"/>
      <name val="Arial"/>
      <family val="2"/>
    </font>
    <font>
      <b/>
      <sz val="9"/>
      <color theme="1"/>
      <name val="Calibri"/>
      <family val="2"/>
      <scheme val="minor"/>
    </font>
    <font>
      <b/>
      <sz val="12"/>
      <color theme="1"/>
      <name val="Times New Roman"/>
      <family val="1"/>
    </font>
    <font>
      <sz val="12"/>
      <color theme="1"/>
      <name val="Times New Roman"/>
      <family val="1"/>
    </font>
    <font>
      <sz val="12"/>
      <color rgb="FFFF0000"/>
      <name val="Times New Roman"/>
      <family val="1"/>
    </font>
    <font>
      <sz val="12"/>
      <color rgb="FF000000"/>
      <name val="Times New Roman"/>
      <family val="1"/>
    </font>
    <font>
      <sz val="12"/>
      <color rgb="FFFF0000"/>
      <name val="Calibri"/>
      <family val="2"/>
      <scheme val="minor"/>
    </font>
    <font>
      <strike/>
      <sz val="12"/>
      <color rgb="FFFF0000"/>
      <name val="Times New Roman"/>
      <family val="1"/>
    </font>
    <font>
      <u/>
      <sz val="12"/>
      <color rgb="FF008080"/>
      <name val="Times New Roman"/>
      <family val="1"/>
    </font>
    <font>
      <b/>
      <sz val="9"/>
      <color rgb="FF00B050"/>
      <name val="Calibri"/>
      <family val="2"/>
      <scheme val="minor"/>
    </font>
    <font>
      <sz val="10"/>
      <color theme="1"/>
      <name val="Arial"/>
      <family val="2"/>
    </font>
  </fonts>
  <fills count="9">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9966FF"/>
        <bgColor indexed="64"/>
      </patternFill>
    </fill>
    <fill>
      <patternFill patternType="solid">
        <fgColor rgb="FFCC99FF"/>
        <bgColor indexed="64"/>
      </patternFill>
    </fill>
    <fill>
      <patternFill patternType="solid">
        <fgColor rgb="FF00B05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84">
    <xf numFmtId="0" fontId="0" fillId="0" borderId="0" xfId="0"/>
    <xf numFmtId="0" fontId="2"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5" fillId="0" borderId="0" xfId="0" applyFont="1" applyAlignment="1">
      <alignment wrapText="1"/>
    </xf>
    <xf numFmtId="0" fontId="3" fillId="0" borderId="0" xfId="0" applyFont="1" applyAlignment="1">
      <alignment vertical="center"/>
    </xf>
    <xf numFmtId="0" fontId="3" fillId="0" borderId="0" xfId="0" applyFont="1" applyAlignment="1">
      <alignment horizontal="justify" vertical="center"/>
    </xf>
    <xf numFmtId="0" fontId="10" fillId="0" borderId="0" xfId="0" applyFont="1"/>
    <xf numFmtId="0" fontId="9" fillId="0" borderId="0" xfId="0" applyFont="1" applyAlignment="1">
      <alignment wrapText="1"/>
    </xf>
    <xf numFmtId="0" fontId="1" fillId="0" borderId="1" xfId="0" applyFont="1" applyBorder="1" applyAlignment="1">
      <alignment wrapText="1"/>
    </xf>
    <xf numFmtId="0" fontId="2" fillId="2" borderId="1" xfId="0" applyFont="1" applyFill="1" applyBorder="1" applyAlignment="1">
      <alignment vertical="center" wrapText="1"/>
    </xf>
    <xf numFmtId="0" fontId="0" fillId="0" borderId="0" xfId="0"/>
    <xf numFmtId="0" fontId="2" fillId="0" borderId="0" xfId="0" applyFont="1" applyFill="1" applyAlignment="1">
      <alignment vertical="center" wrapText="1"/>
    </xf>
    <xf numFmtId="0" fontId="11" fillId="0" borderId="0" xfId="0" applyFont="1" applyAlignment="1">
      <alignment horizontal="center"/>
    </xf>
    <xf numFmtId="0" fontId="11" fillId="2" borderId="1" xfId="0" applyFont="1" applyFill="1" applyBorder="1" applyAlignment="1">
      <alignment horizontal="center"/>
    </xf>
    <xf numFmtId="49" fontId="12" fillId="0" borderId="1" xfId="0" applyNumberFormat="1" applyFont="1" applyBorder="1" applyAlignment="1">
      <alignment horizontal="center" vertical="center"/>
    </xf>
    <xf numFmtId="0" fontId="0" fillId="0" borderId="0" xfId="0" applyAlignment="1">
      <alignment wrapText="1"/>
    </xf>
    <xf numFmtId="0" fontId="12" fillId="0" borderId="3" xfId="0" applyFont="1" applyBorder="1" applyAlignment="1">
      <alignment horizontal="center" vertical="center"/>
    </xf>
    <xf numFmtId="0" fontId="0" fillId="0" borderId="0" xfId="0" applyFont="1" applyAlignment="1">
      <alignment horizontal="center" vertical="center"/>
    </xf>
    <xf numFmtId="1" fontId="0" fillId="2" borderId="4" xfId="0" applyNumberFormat="1" applyFont="1" applyFill="1" applyBorder="1" applyAlignment="1">
      <alignment horizontal="center" vertical="center"/>
    </xf>
    <xf numFmtId="1" fontId="0" fillId="2" borderId="1" xfId="0" applyNumberFormat="1" applyFont="1" applyFill="1" applyBorder="1" applyAlignment="1">
      <alignment horizontal="center" vertical="center"/>
    </xf>
    <xf numFmtId="49" fontId="0" fillId="0" borderId="1" xfId="0" applyNumberFormat="1" applyFont="1" applyBorder="1" applyAlignment="1">
      <alignment horizontal="center" vertical="center"/>
    </xf>
    <xf numFmtId="0" fontId="0" fillId="0" borderId="0" xfId="0" applyAlignment="1">
      <alignment wrapText="1"/>
    </xf>
    <xf numFmtId="0" fontId="10" fillId="0" borderId="1" xfId="0" applyFont="1" applyBorder="1" applyAlignment="1">
      <alignment wrapText="1"/>
    </xf>
    <xf numFmtId="0" fontId="1" fillId="0" borderId="1" xfId="0" applyFont="1" applyBorder="1"/>
    <xf numFmtId="0" fontId="9" fillId="0" borderId="1" xfId="0" applyFont="1" applyBorder="1" applyAlignment="1">
      <alignment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0" borderId="1" xfId="0" applyFont="1" applyFill="1" applyBorder="1" applyAlignment="1">
      <alignment vertical="center" wrapText="1"/>
    </xf>
    <xf numFmtId="0" fontId="17" fillId="0" borderId="1" xfId="0" applyFont="1" applyFill="1" applyBorder="1" applyAlignment="1">
      <alignment vertical="center" wrapText="1"/>
    </xf>
    <xf numFmtId="0" fontId="10" fillId="0" borderId="0" xfId="0" applyFont="1" applyAlignment="1">
      <alignment horizontal="center"/>
    </xf>
    <xf numFmtId="0" fontId="10" fillId="0" borderId="0" xfId="0" applyFont="1" applyAlignment="1">
      <alignment horizontal="center" wrapText="1"/>
    </xf>
    <xf numFmtId="0" fontId="10" fillId="0" borderId="1" xfId="0" applyFont="1" applyFill="1" applyBorder="1" applyAlignment="1">
      <alignment horizontal="center" vertical="center" wrapText="1"/>
    </xf>
    <xf numFmtId="0" fontId="0" fillId="5" borderId="0" xfId="0" applyFill="1"/>
    <xf numFmtId="0" fontId="10" fillId="5" borderId="0" xfId="0" applyFont="1" applyFill="1" applyAlignment="1">
      <alignment horizontal="center"/>
    </xf>
    <xf numFmtId="0" fontId="5" fillId="5" borderId="0" xfId="0" applyFont="1" applyFill="1" applyAlignment="1">
      <alignment wrapText="1"/>
    </xf>
    <xf numFmtId="0" fontId="0" fillId="5" borderId="0" xfId="0" applyFill="1" applyAlignment="1">
      <alignment wrapText="1"/>
    </xf>
    <xf numFmtId="0" fontId="2" fillId="5" borderId="0" xfId="0" applyFont="1" applyFill="1" applyAlignment="1">
      <alignment wrapText="1"/>
    </xf>
    <xf numFmtId="0" fontId="10" fillId="5" borderId="0" xfId="0" applyFont="1" applyFill="1"/>
    <xf numFmtId="0" fontId="10" fillId="5" borderId="0" xfId="0" applyFont="1" applyFill="1" applyAlignment="1">
      <alignment horizontal="center" wrapText="1"/>
    </xf>
    <xf numFmtId="0" fontId="1" fillId="5" borderId="0" xfId="0" applyFont="1" applyFill="1"/>
    <xf numFmtId="0" fontId="1" fillId="5" borderId="0" xfId="0" applyFont="1" applyFill="1" applyAlignment="1">
      <alignment wrapText="1"/>
    </xf>
    <xf numFmtId="0" fontId="9" fillId="5" borderId="0" xfId="0" applyFont="1" applyFill="1" applyAlignment="1">
      <alignment wrapText="1"/>
    </xf>
    <xf numFmtId="0" fontId="10" fillId="5" borderId="1" xfId="0" applyFont="1" applyFill="1" applyBorder="1" applyAlignment="1">
      <alignment horizontal="center" vertical="center" wrapText="1"/>
    </xf>
    <xf numFmtId="0" fontId="17" fillId="5" borderId="1" xfId="0" applyFont="1" applyFill="1" applyBorder="1" applyAlignment="1">
      <alignment vertical="center" wrapText="1"/>
    </xf>
    <xf numFmtId="0" fontId="2" fillId="5" borderId="1" xfId="0" applyFont="1" applyFill="1" applyBorder="1" applyAlignment="1">
      <alignment vertical="center" wrapText="1"/>
    </xf>
    <xf numFmtId="0" fontId="3" fillId="5" borderId="0" xfId="0" applyFont="1" applyFill="1" applyAlignment="1">
      <alignment vertical="center"/>
    </xf>
    <xf numFmtId="0" fontId="2" fillId="5" borderId="0" xfId="0" applyFont="1" applyFill="1" applyAlignment="1">
      <alignment vertical="center" wrapText="1"/>
    </xf>
    <xf numFmtId="0" fontId="3" fillId="5" borderId="0" xfId="0" applyFont="1" applyFill="1" applyAlignment="1">
      <alignment horizontal="justify" vertical="center"/>
    </xf>
    <xf numFmtId="0" fontId="2" fillId="5" borderId="0" xfId="0" applyFont="1" applyFill="1" applyAlignment="1">
      <alignment horizontal="justify" vertical="center" wrapText="1"/>
    </xf>
    <xf numFmtId="0" fontId="2" fillId="6" borderId="0" xfId="0" applyFont="1" applyFill="1" applyAlignment="1">
      <alignment vertical="center" wrapText="1"/>
    </xf>
    <xf numFmtId="0" fontId="18" fillId="0" borderId="1" xfId="0" applyFont="1" applyBorder="1" applyAlignment="1">
      <alignment wrapText="1"/>
    </xf>
    <xf numFmtId="0" fontId="3" fillId="2" borderId="1" xfId="0" applyFont="1" applyFill="1" applyBorder="1" applyAlignment="1">
      <alignment vertical="center" wrapText="1"/>
    </xf>
    <xf numFmtId="0" fontId="3" fillId="4" borderId="1" xfId="0" applyFont="1" applyFill="1" applyBorder="1" applyAlignment="1">
      <alignment vertical="center" wrapText="1"/>
    </xf>
    <xf numFmtId="0" fontId="5" fillId="0" borderId="0" xfId="0" applyFont="1"/>
    <xf numFmtId="0" fontId="0" fillId="0" borderId="0" xfId="0" applyAlignment="1">
      <alignment wrapText="1"/>
    </xf>
    <xf numFmtId="0" fontId="19" fillId="0" borderId="0" xfId="0" applyFont="1"/>
    <xf numFmtId="0" fontId="20" fillId="0" borderId="0" xfId="0" applyFont="1"/>
    <xf numFmtId="49" fontId="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0" fillId="0" borderId="0" xfId="0" applyNumberFormat="1"/>
    <xf numFmtId="49" fontId="0" fillId="7"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49" fontId="0" fillId="7" borderId="1"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12" fillId="0" borderId="3" xfId="0" applyFont="1" applyBorder="1" applyAlignment="1">
      <alignment horizontal="left" vertical="center"/>
    </xf>
    <xf numFmtId="1" fontId="0" fillId="2" borderId="1" xfId="0" applyNumberFormat="1" applyFont="1" applyFill="1" applyBorder="1" applyAlignment="1">
      <alignment horizontal="left" vertical="center"/>
    </xf>
    <xf numFmtId="1" fontId="0" fillId="2" borderId="0" xfId="0" applyNumberFormat="1" applyFont="1" applyFill="1" applyBorder="1" applyAlignment="1">
      <alignment horizontal="left" vertical="center"/>
    </xf>
    <xf numFmtId="0" fontId="0" fillId="0" borderId="0" xfId="0" applyFont="1" applyAlignment="1">
      <alignment horizontal="left" vertical="center"/>
    </xf>
    <xf numFmtId="0" fontId="8" fillId="0" borderId="0" xfId="0" applyFont="1" applyAlignment="1">
      <alignment wrapText="1"/>
    </xf>
    <xf numFmtId="0" fontId="0" fillId="0" borderId="0" xfId="0"/>
    <xf numFmtId="49" fontId="0" fillId="0" borderId="1" xfId="0" applyNumberFormat="1" applyFont="1" applyBorder="1" applyAlignment="1">
      <alignment horizontal="left" vertical="center" wrapText="1"/>
    </xf>
    <xf numFmtId="1" fontId="0" fillId="2" borderId="1" xfId="0" applyNumberFormat="1" applyFont="1" applyFill="1" applyBorder="1" applyAlignment="1">
      <alignment horizontal="left" vertical="center"/>
    </xf>
    <xf numFmtId="0" fontId="4" fillId="0" borderId="0" xfId="0" applyFont="1" applyAlignment="1">
      <alignment wrapText="1"/>
    </xf>
    <xf numFmtId="0" fontId="0" fillId="0" borderId="0" xfId="0" applyAlignment="1">
      <alignment wrapText="1"/>
    </xf>
    <xf numFmtId="0" fontId="4" fillId="5" borderId="0" xfId="0" applyFont="1" applyFill="1" applyAlignment="1">
      <alignment wrapText="1"/>
    </xf>
    <xf numFmtId="0" fontId="0" fillId="5" borderId="0" xfId="0" applyFill="1" applyAlignment="1">
      <alignment wrapText="1"/>
    </xf>
    <xf numFmtId="0" fontId="12" fillId="0" borderId="2" xfId="0" applyFont="1" applyBorder="1" applyAlignment="1">
      <alignment horizontal="center" vertical="center"/>
    </xf>
    <xf numFmtId="0" fontId="0" fillId="0" borderId="2" xfId="0" applyBorder="1" applyAlignment="1"/>
    <xf numFmtId="0" fontId="27" fillId="0" borderId="0" xfId="0" applyFont="1"/>
    <xf numFmtId="49" fontId="0"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99FF"/>
      <color rgb="FF9966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533399</xdr:colOff>
      <xdr:row>4</xdr:row>
      <xdr:rowOff>438150</xdr:rowOff>
    </xdr:from>
    <xdr:ext cx="4195251" cy="718466"/>
    <xdr:sp macro="" textlink="">
      <xdr:nvSpPr>
        <xdr:cNvPr id="2" name="TextBox 1"/>
        <xdr:cNvSpPr txBox="1"/>
      </xdr:nvSpPr>
      <xdr:spPr>
        <a:xfrm rot="19750009">
          <a:off x="790574" y="1504950"/>
          <a:ext cx="4195251"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4000">
              <a:solidFill>
                <a:srgbClr val="FF0000"/>
              </a:solidFill>
            </a:rPr>
            <a:t>BACKUP for in-case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52"/>
  <sheetViews>
    <sheetView tabSelected="1" zoomScale="120" zoomScaleNormal="120" workbookViewId="0">
      <selection activeCell="F3" sqref="F3"/>
    </sheetView>
  </sheetViews>
  <sheetFormatPr defaultRowHeight="15" x14ac:dyDescent="0.25"/>
  <cols>
    <col min="1" max="1" width="3.7109375" style="14" customWidth="1"/>
    <col min="2" max="2" width="3.85546875" style="33" customWidth="1"/>
    <col min="3" max="3" width="1" hidden="1" customWidth="1"/>
    <col min="4" max="5" width="11.7109375" style="7" customWidth="1"/>
    <col min="6" max="6" width="76.28515625" style="2" customWidth="1"/>
    <col min="7" max="7" width="18.140625" style="3" customWidth="1"/>
    <col min="8" max="8" width="5.140625" style="3" customWidth="1"/>
    <col min="9" max="9" width="8.5703125" style="2" customWidth="1"/>
    <col min="10" max="10" width="9.28515625" style="2" customWidth="1"/>
    <col min="11" max="11" width="61.42578125" style="2" customWidth="1"/>
  </cols>
  <sheetData>
    <row r="1" spans="1:11" ht="15.75" x14ac:dyDescent="0.3">
      <c r="F1" s="76" t="s">
        <v>34</v>
      </c>
      <c r="G1" s="77"/>
      <c r="H1" s="19"/>
    </row>
    <row r="2" spans="1:11" x14ac:dyDescent="0.25">
      <c r="F2" s="2" t="s">
        <v>262</v>
      </c>
      <c r="G2" s="72" t="s">
        <v>252</v>
      </c>
    </row>
    <row r="3" spans="1:11" ht="34.5" x14ac:dyDescent="0.25">
      <c r="A3" s="10" t="s">
        <v>5</v>
      </c>
      <c r="B3" s="34" t="s">
        <v>106</v>
      </c>
      <c r="C3" s="5" t="s">
        <v>0</v>
      </c>
      <c r="D3" s="6" t="s">
        <v>141</v>
      </c>
      <c r="E3" s="6" t="s">
        <v>1</v>
      </c>
      <c r="F3" s="6" t="s">
        <v>4</v>
      </c>
      <c r="G3" s="11" t="s">
        <v>7</v>
      </c>
      <c r="H3" s="11" t="s">
        <v>94</v>
      </c>
      <c r="I3" s="6" t="s">
        <v>2</v>
      </c>
      <c r="J3" s="6" t="s">
        <v>6</v>
      </c>
      <c r="K3" s="6"/>
    </row>
    <row r="4" spans="1:11" ht="25.5" x14ac:dyDescent="0.25">
      <c r="A4" s="10">
        <v>1</v>
      </c>
      <c r="B4" s="35">
        <v>1</v>
      </c>
      <c r="C4" s="32"/>
      <c r="D4" s="32" t="s">
        <v>261</v>
      </c>
      <c r="E4" s="32" t="s">
        <v>12</v>
      </c>
      <c r="F4" s="31" t="s">
        <v>13</v>
      </c>
      <c r="G4" s="31" t="s">
        <v>99</v>
      </c>
      <c r="H4" s="31">
        <v>1</v>
      </c>
      <c r="I4" s="31"/>
      <c r="J4" s="31"/>
    </row>
    <row r="5" spans="1:11" ht="25.5" x14ac:dyDescent="0.25">
      <c r="A5" s="10">
        <f>1+A4</f>
        <v>2</v>
      </c>
      <c r="B5" s="35">
        <v>2</v>
      </c>
      <c r="C5" s="32"/>
      <c r="D5" s="32" t="s">
        <v>261</v>
      </c>
      <c r="E5" s="32" t="s">
        <v>14</v>
      </c>
      <c r="F5" s="31" t="s">
        <v>15</v>
      </c>
      <c r="G5" s="31" t="s">
        <v>108</v>
      </c>
      <c r="H5" s="31">
        <v>1</v>
      </c>
      <c r="I5" s="31"/>
      <c r="J5" s="31"/>
    </row>
    <row r="6" spans="1:11" ht="24" x14ac:dyDescent="0.25">
      <c r="A6" s="10">
        <f t="shared" ref="A6:A69" si="0">1+A5</f>
        <v>3</v>
      </c>
      <c r="B6" s="35">
        <v>3</v>
      </c>
      <c r="C6" s="32"/>
      <c r="D6" s="32" t="s">
        <v>261</v>
      </c>
      <c r="E6" s="32" t="s">
        <v>16</v>
      </c>
      <c r="F6" s="31" t="s">
        <v>17</v>
      </c>
      <c r="G6" s="31" t="s">
        <v>98</v>
      </c>
      <c r="H6" s="31">
        <v>1</v>
      </c>
      <c r="I6" s="31"/>
      <c r="J6" s="31"/>
    </row>
    <row r="7" spans="1:11" ht="25.5" x14ac:dyDescent="0.25">
      <c r="A7" s="10">
        <f t="shared" si="0"/>
        <v>4</v>
      </c>
      <c r="B7" s="35">
        <v>4</v>
      </c>
      <c r="C7" s="32"/>
      <c r="D7" s="32" t="s">
        <v>261</v>
      </c>
      <c r="E7" s="32" t="s">
        <v>18</v>
      </c>
      <c r="F7" s="31" t="s">
        <v>19</v>
      </c>
      <c r="G7" s="31" t="s">
        <v>98</v>
      </c>
      <c r="H7" s="31">
        <v>1</v>
      </c>
      <c r="I7" s="31"/>
      <c r="J7" s="31"/>
    </row>
    <row r="8" spans="1:11" ht="25.5" x14ac:dyDescent="0.25">
      <c r="A8" s="10">
        <f t="shared" si="0"/>
        <v>5</v>
      </c>
      <c r="B8" s="35">
        <v>5</v>
      </c>
      <c r="C8" s="32"/>
      <c r="D8" s="32" t="s">
        <v>261</v>
      </c>
      <c r="E8" s="32" t="s">
        <v>20</v>
      </c>
      <c r="F8" s="31" t="s">
        <v>21</v>
      </c>
      <c r="G8" s="31" t="s">
        <v>98</v>
      </c>
      <c r="H8" s="31">
        <v>1</v>
      </c>
      <c r="I8" s="31"/>
      <c r="J8" s="31"/>
    </row>
    <row r="9" spans="1:11" ht="38.25" x14ac:dyDescent="0.25">
      <c r="A9" s="10">
        <f t="shared" si="0"/>
        <v>6</v>
      </c>
      <c r="B9" s="35">
        <v>6</v>
      </c>
      <c r="C9" s="32"/>
      <c r="D9" s="32" t="s">
        <v>261</v>
      </c>
      <c r="E9" s="32" t="s">
        <v>22</v>
      </c>
      <c r="F9" s="31" t="s">
        <v>23</v>
      </c>
      <c r="G9" s="31" t="s">
        <v>110</v>
      </c>
      <c r="H9" s="31">
        <v>1</v>
      </c>
      <c r="I9" s="31"/>
      <c r="J9" s="31"/>
    </row>
    <row r="10" spans="1:11" ht="25.5" x14ac:dyDescent="0.25">
      <c r="A10" s="10">
        <f t="shared" si="0"/>
        <v>7</v>
      </c>
      <c r="B10" s="35">
        <v>7</v>
      </c>
      <c r="C10" s="32"/>
      <c r="D10" s="32" t="s">
        <v>261</v>
      </c>
      <c r="E10" s="32" t="s">
        <v>24</v>
      </c>
      <c r="F10" s="31" t="s">
        <v>25</v>
      </c>
      <c r="G10" s="31" t="s">
        <v>111</v>
      </c>
      <c r="H10" s="31">
        <v>1</v>
      </c>
      <c r="I10" s="31"/>
      <c r="J10" s="31"/>
    </row>
    <row r="11" spans="1:11" ht="25.5" x14ac:dyDescent="0.25">
      <c r="A11" s="10">
        <f t="shared" si="0"/>
        <v>8</v>
      </c>
      <c r="B11" s="35">
        <v>8</v>
      </c>
      <c r="C11" s="32"/>
      <c r="D11" s="32" t="s">
        <v>261</v>
      </c>
      <c r="E11" s="32" t="s">
        <v>26</v>
      </c>
      <c r="F11" s="31" t="s">
        <v>27</v>
      </c>
      <c r="G11" s="31" t="s">
        <v>111</v>
      </c>
      <c r="H11" s="31">
        <v>1</v>
      </c>
      <c r="I11" s="31"/>
      <c r="J11" s="31"/>
    </row>
    <row r="12" spans="1:11" ht="25.5" x14ac:dyDescent="0.25">
      <c r="A12" s="10">
        <f t="shared" si="0"/>
        <v>9</v>
      </c>
      <c r="B12" s="35">
        <v>9</v>
      </c>
      <c r="C12" s="32"/>
      <c r="D12" s="32" t="s">
        <v>261</v>
      </c>
      <c r="E12" s="32" t="s">
        <v>28</v>
      </c>
      <c r="F12" s="31" t="s">
        <v>29</v>
      </c>
      <c r="G12" s="31" t="s">
        <v>97</v>
      </c>
      <c r="H12" s="31">
        <v>1</v>
      </c>
      <c r="I12" s="31"/>
      <c r="J12" s="31"/>
    </row>
    <row r="13" spans="1:11" ht="25.5" x14ac:dyDescent="0.25">
      <c r="A13" s="10">
        <f t="shared" si="0"/>
        <v>10</v>
      </c>
      <c r="B13" s="35">
        <v>10</v>
      </c>
      <c r="C13" s="32"/>
      <c r="D13" s="32" t="s">
        <v>261</v>
      </c>
      <c r="E13" s="32" t="s">
        <v>30</v>
      </c>
      <c r="F13" s="31" t="s">
        <v>31</v>
      </c>
      <c r="G13" s="31" t="s">
        <v>109</v>
      </c>
      <c r="H13" s="31">
        <v>1</v>
      </c>
      <c r="I13" s="31"/>
      <c r="J13" s="31"/>
    </row>
    <row r="14" spans="1:11" ht="38.25" x14ac:dyDescent="0.25">
      <c r="A14" s="10">
        <f t="shared" si="0"/>
        <v>11</v>
      </c>
      <c r="B14" s="35">
        <v>11</v>
      </c>
      <c r="C14" s="32"/>
      <c r="D14" s="32" t="s">
        <v>261</v>
      </c>
      <c r="E14" s="32" t="s">
        <v>32</v>
      </c>
      <c r="F14" s="31" t="s">
        <v>33</v>
      </c>
      <c r="G14" s="31" t="s">
        <v>95</v>
      </c>
      <c r="H14" s="31">
        <v>1</v>
      </c>
      <c r="I14" s="31"/>
      <c r="J14" s="31"/>
    </row>
    <row r="15" spans="1:11" ht="38.25" x14ac:dyDescent="0.25">
      <c r="A15" s="10">
        <f t="shared" si="0"/>
        <v>12</v>
      </c>
      <c r="B15" s="35">
        <v>12</v>
      </c>
      <c r="C15" s="32"/>
      <c r="D15" s="32" t="s">
        <v>261</v>
      </c>
      <c r="E15" s="32" t="s">
        <v>35</v>
      </c>
      <c r="F15" s="31" t="s">
        <v>36</v>
      </c>
      <c r="G15" s="31" t="s">
        <v>108</v>
      </c>
      <c r="H15" s="31">
        <v>1</v>
      </c>
      <c r="I15" s="31"/>
      <c r="J15" s="31"/>
    </row>
    <row r="16" spans="1:11" ht="38.25" x14ac:dyDescent="0.25">
      <c r="A16" s="10">
        <f t="shared" si="0"/>
        <v>13</v>
      </c>
      <c r="B16" s="35">
        <v>13</v>
      </c>
      <c r="C16" s="32"/>
      <c r="D16" s="32" t="s">
        <v>261</v>
      </c>
      <c r="E16" s="32" t="s">
        <v>37</v>
      </c>
      <c r="F16" s="31" t="s">
        <v>38</v>
      </c>
      <c r="G16" s="31" t="s">
        <v>108</v>
      </c>
      <c r="H16" s="31">
        <v>1</v>
      </c>
      <c r="I16" s="31"/>
      <c r="J16" s="31"/>
    </row>
    <row r="17" spans="1:11" ht="38.25" x14ac:dyDescent="0.25">
      <c r="A17" s="10">
        <f t="shared" si="0"/>
        <v>14</v>
      </c>
      <c r="B17" s="35">
        <v>14</v>
      </c>
      <c r="C17" s="32"/>
      <c r="D17" s="32" t="s">
        <v>261</v>
      </c>
      <c r="E17" s="32" t="s">
        <v>39</v>
      </c>
      <c r="F17" s="31" t="s">
        <v>40</v>
      </c>
      <c r="G17" s="31" t="s">
        <v>95</v>
      </c>
      <c r="H17" s="31">
        <v>1</v>
      </c>
      <c r="I17" s="31"/>
      <c r="J17" s="31"/>
      <c r="K17"/>
    </row>
    <row r="18" spans="1:11" ht="24" x14ac:dyDescent="0.25">
      <c r="A18" s="10">
        <f t="shared" si="0"/>
        <v>15</v>
      </c>
      <c r="B18" s="35">
        <v>15</v>
      </c>
      <c r="C18" s="32"/>
      <c r="D18" s="32" t="s">
        <v>261</v>
      </c>
      <c r="E18" s="32" t="s">
        <v>41</v>
      </c>
      <c r="F18" s="31" t="s">
        <v>42</v>
      </c>
      <c r="G18" s="31" t="s">
        <v>96</v>
      </c>
      <c r="H18" s="31">
        <v>1</v>
      </c>
      <c r="I18" s="31"/>
      <c r="J18" s="31"/>
      <c r="K18"/>
    </row>
    <row r="19" spans="1:11" ht="24" x14ac:dyDescent="0.25">
      <c r="A19" s="10">
        <f t="shared" si="0"/>
        <v>16</v>
      </c>
      <c r="B19" s="35">
        <v>16</v>
      </c>
      <c r="C19" s="32"/>
      <c r="D19" s="32" t="s">
        <v>261</v>
      </c>
      <c r="E19" s="32" t="s">
        <v>43</v>
      </c>
      <c r="F19" s="31" t="s">
        <v>44</v>
      </c>
      <c r="G19" s="31" t="s">
        <v>100</v>
      </c>
      <c r="H19" s="31">
        <v>1</v>
      </c>
      <c r="I19" s="31"/>
      <c r="J19" s="31"/>
      <c r="K19"/>
    </row>
    <row r="20" spans="1:11" ht="24" x14ac:dyDescent="0.25">
      <c r="A20" s="10">
        <f t="shared" si="0"/>
        <v>17</v>
      </c>
      <c r="B20" s="35">
        <v>17</v>
      </c>
      <c r="C20" s="32"/>
      <c r="D20" s="32" t="s">
        <v>261</v>
      </c>
      <c r="E20" s="32" t="s">
        <v>45</v>
      </c>
      <c r="F20" s="31" t="s">
        <v>46</v>
      </c>
      <c r="G20" s="31" t="s">
        <v>101</v>
      </c>
      <c r="H20" s="31">
        <v>1</v>
      </c>
      <c r="I20" s="31"/>
      <c r="J20" s="31"/>
      <c r="K20"/>
    </row>
    <row r="21" spans="1:11" ht="38.25" x14ac:dyDescent="0.25">
      <c r="A21" s="10">
        <f t="shared" si="0"/>
        <v>18</v>
      </c>
      <c r="B21" s="35">
        <v>18</v>
      </c>
      <c r="C21" s="32"/>
      <c r="D21" s="32" t="s">
        <v>261</v>
      </c>
      <c r="E21" s="32" t="s">
        <v>47</v>
      </c>
      <c r="F21" s="31" t="s">
        <v>48</v>
      </c>
      <c r="G21" s="31" t="s">
        <v>104</v>
      </c>
      <c r="H21" s="31">
        <v>1</v>
      </c>
      <c r="I21" s="31"/>
      <c r="J21" s="31"/>
      <c r="K21"/>
    </row>
    <row r="22" spans="1:11" ht="51" x14ac:dyDescent="0.25">
      <c r="A22" s="10">
        <f t="shared" si="0"/>
        <v>19</v>
      </c>
      <c r="B22" s="35">
        <v>19</v>
      </c>
      <c r="C22" s="32"/>
      <c r="D22" s="32" t="s">
        <v>261</v>
      </c>
      <c r="E22" s="32" t="s">
        <v>49</v>
      </c>
      <c r="F22" s="31" t="s">
        <v>50</v>
      </c>
      <c r="G22" s="31" t="s">
        <v>103</v>
      </c>
      <c r="H22" s="31">
        <v>1</v>
      </c>
      <c r="I22" s="31"/>
      <c r="J22" s="31"/>
      <c r="K22"/>
    </row>
    <row r="23" spans="1:11" ht="25.5" x14ac:dyDescent="0.25">
      <c r="A23" s="10">
        <f t="shared" si="0"/>
        <v>20</v>
      </c>
      <c r="B23" s="35">
        <v>20</v>
      </c>
      <c r="C23" s="32"/>
      <c r="D23" s="32" t="s">
        <v>261</v>
      </c>
      <c r="E23" s="32" t="s">
        <v>51</v>
      </c>
      <c r="F23" s="31" t="s">
        <v>52</v>
      </c>
      <c r="G23" s="31" t="s">
        <v>101</v>
      </c>
      <c r="H23" s="31">
        <v>1</v>
      </c>
      <c r="I23" s="31"/>
      <c r="J23" s="31"/>
      <c r="K23"/>
    </row>
    <row r="24" spans="1:11" ht="25.5" x14ac:dyDescent="0.25">
      <c r="A24" s="10">
        <f t="shared" si="0"/>
        <v>21</v>
      </c>
      <c r="B24" s="35">
        <v>21</v>
      </c>
      <c r="C24" s="32"/>
      <c r="D24" s="32" t="s">
        <v>261</v>
      </c>
      <c r="E24" s="32" t="s">
        <v>53</v>
      </c>
      <c r="F24" s="31" t="s">
        <v>54</v>
      </c>
      <c r="G24" s="31" t="s">
        <v>100</v>
      </c>
      <c r="H24" s="31">
        <v>1</v>
      </c>
      <c r="I24" s="31"/>
      <c r="J24" s="31"/>
      <c r="K24"/>
    </row>
    <row r="25" spans="1:11" ht="25.5" x14ac:dyDescent="0.25">
      <c r="A25" s="10">
        <f t="shared" si="0"/>
        <v>22</v>
      </c>
      <c r="B25" s="35">
        <v>22</v>
      </c>
      <c r="C25" s="32"/>
      <c r="D25" s="32" t="s">
        <v>261</v>
      </c>
      <c r="E25" s="32" t="s">
        <v>55</v>
      </c>
      <c r="F25" s="31" t="s">
        <v>56</v>
      </c>
      <c r="G25" s="31" t="s">
        <v>100</v>
      </c>
      <c r="H25" s="31">
        <v>1</v>
      </c>
      <c r="I25" s="31"/>
      <c r="J25" s="31"/>
      <c r="K25"/>
    </row>
    <row r="26" spans="1:11" ht="25.5" x14ac:dyDescent="0.25">
      <c r="A26" s="10">
        <f t="shared" si="0"/>
        <v>23</v>
      </c>
      <c r="B26" s="35">
        <v>23</v>
      </c>
      <c r="C26" s="32"/>
      <c r="D26" s="32" t="s">
        <v>261</v>
      </c>
      <c r="E26" s="32" t="s">
        <v>57</v>
      </c>
      <c r="F26" s="31" t="s">
        <v>58</v>
      </c>
      <c r="G26" s="31" t="s">
        <v>96</v>
      </c>
      <c r="H26" s="31">
        <v>1</v>
      </c>
      <c r="I26" s="31"/>
      <c r="J26" s="31"/>
      <c r="K26"/>
    </row>
    <row r="27" spans="1:11" ht="24" x14ac:dyDescent="0.25">
      <c r="A27" s="10">
        <f t="shared" si="0"/>
        <v>24</v>
      </c>
      <c r="B27" s="35">
        <v>24</v>
      </c>
      <c r="C27" s="32"/>
      <c r="D27" s="32" t="s">
        <v>261</v>
      </c>
      <c r="E27" s="32" t="s">
        <v>59</v>
      </c>
      <c r="F27" s="31" t="s">
        <v>60</v>
      </c>
      <c r="G27" s="31" t="s">
        <v>96</v>
      </c>
      <c r="H27" s="31">
        <v>1</v>
      </c>
      <c r="I27" s="31"/>
      <c r="J27" s="31"/>
      <c r="K27"/>
    </row>
    <row r="28" spans="1:11" ht="24" x14ac:dyDescent="0.25">
      <c r="A28" s="10">
        <f t="shared" si="0"/>
        <v>25</v>
      </c>
      <c r="B28" s="35">
        <v>25</v>
      </c>
      <c r="C28" s="32"/>
      <c r="D28" s="32" t="s">
        <v>261</v>
      </c>
      <c r="E28" s="32" t="s">
        <v>61</v>
      </c>
      <c r="F28" s="31" t="s">
        <v>62</v>
      </c>
      <c r="G28" s="31" t="s">
        <v>100</v>
      </c>
      <c r="H28" s="31">
        <v>1</v>
      </c>
      <c r="I28" s="31"/>
      <c r="J28" s="31"/>
      <c r="K28"/>
    </row>
    <row r="29" spans="1:11" ht="25.5" x14ac:dyDescent="0.25">
      <c r="A29" s="10">
        <f t="shared" si="0"/>
        <v>26</v>
      </c>
      <c r="B29" s="35">
        <v>26</v>
      </c>
      <c r="C29" s="32"/>
      <c r="D29" s="32" t="s">
        <v>261</v>
      </c>
      <c r="E29" s="32" t="s">
        <v>63</v>
      </c>
      <c r="F29" s="31" t="s">
        <v>64</v>
      </c>
      <c r="G29" s="31" t="s">
        <v>95</v>
      </c>
      <c r="H29" s="31">
        <v>1</v>
      </c>
      <c r="I29" s="31"/>
      <c r="J29" s="31"/>
      <c r="K29"/>
    </row>
    <row r="30" spans="1:11" ht="25.5" x14ac:dyDescent="0.25">
      <c r="A30" s="10">
        <f t="shared" si="0"/>
        <v>27</v>
      </c>
      <c r="B30" s="35">
        <v>27</v>
      </c>
      <c r="C30" s="32"/>
      <c r="D30" s="32" t="s">
        <v>261</v>
      </c>
      <c r="E30" s="32" t="s">
        <v>65</v>
      </c>
      <c r="F30" s="31" t="s">
        <v>66</v>
      </c>
      <c r="G30" s="31" t="s">
        <v>96</v>
      </c>
      <c r="H30" s="31">
        <v>2</v>
      </c>
      <c r="I30" s="31"/>
      <c r="J30" s="31"/>
      <c r="K30"/>
    </row>
    <row r="31" spans="1:11" ht="25.5" x14ac:dyDescent="0.25">
      <c r="A31" s="10">
        <f t="shared" si="0"/>
        <v>28</v>
      </c>
      <c r="B31" s="35">
        <v>28</v>
      </c>
      <c r="C31" s="32"/>
      <c r="D31" s="32" t="s">
        <v>261</v>
      </c>
      <c r="E31" s="32" t="s">
        <v>67</v>
      </c>
      <c r="F31" s="31" t="s">
        <v>68</v>
      </c>
      <c r="G31" s="31" t="s">
        <v>100</v>
      </c>
      <c r="H31" s="31">
        <v>2</v>
      </c>
      <c r="I31" s="31"/>
      <c r="J31" s="31"/>
      <c r="K31"/>
    </row>
    <row r="32" spans="1:11" ht="25.5" x14ac:dyDescent="0.25">
      <c r="A32" s="10">
        <f t="shared" si="0"/>
        <v>29</v>
      </c>
      <c r="B32" s="35">
        <v>29</v>
      </c>
      <c r="C32" s="32"/>
      <c r="D32" s="32" t="s">
        <v>261</v>
      </c>
      <c r="E32" s="32" t="s">
        <v>69</v>
      </c>
      <c r="F32" s="31" t="s">
        <v>70</v>
      </c>
      <c r="G32" s="31" t="s">
        <v>95</v>
      </c>
      <c r="H32" s="31">
        <v>2</v>
      </c>
      <c r="I32" s="31"/>
      <c r="J32" s="31"/>
      <c r="K32"/>
    </row>
    <row r="33" spans="1:12" ht="24" x14ac:dyDescent="0.25">
      <c r="A33" s="10">
        <f t="shared" si="0"/>
        <v>30</v>
      </c>
      <c r="B33" s="35">
        <v>30</v>
      </c>
      <c r="C33" s="32"/>
      <c r="D33" s="32" t="s">
        <v>261</v>
      </c>
      <c r="E33" s="32" t="s">
        <v>71</v>
      </c>
      <c r="F33" s="31" t="s">
        <v>72</v>
      </c>
      <c r="G33" s="31" t="s">
        <v>102</v>
      </c>
      <c r="H33" s="31">
        <v>2</v>
      </c>
      <c r="I33" s="31"/>
      <c r="J33" s="31"/>
      <c r="K33"/>
    </row>
    <row r="34" spans="1:12" ht="25.5" x14ac:dyDescent="0.25">
      <c r="A34" s="10">
        <f t="shared" si="0"/>
        <v>31</v>
      </c>
      <c r="B34" s="35">
        <v>31</v>
      </c>
      <c r="C34" s="32"/>
      <c r="D34" s="32" t="s">
        <v>261</v>
      </c>
      <c r="E34" s="32" t="s">
        <v>73</v>
      </c>
      <c r="F34" s="31" t="s">
        <v>74</v>
      </c>
      <c r="G34" s="31" t="s">
        <v>102</v>
      </c>
      <c r="H34" s="31">
        <v>2</v>
      </c>
      <c r="I34" s="31"/>
      <c r="J34" s="31"/>
      <c r="K34"/>
    </row>
    <row r="35" spans="1:12" ht="24" x14ac:dyDescent="0.25">
      <c r="A35" s="10">
        <f t="shared" si="0"/>
        <v>32</v>
      </c>
      <c r="B35" s="35">
        <v>32</v>
      </c>
      <c r="C35" s="32"/>
      <c r="D35" s="32" t="s">
        <v>261</v>
      </c>
      <c r="E35" s="32" t="s">
        <v>75</v>
      </c>
      <c r="F35" s="31" t="s">
        <v>76</v>
      </c>
      <c r="G35" s="31" t="s">
        <v>100</v>
      </c>
      <c r="H35" s="31">
        <v>2</v>
      </c>
      <c r="I35" s="31"/>
      <c r="J35" s="31"/>
      <c r="K35"/>
    </row>
    <row r="36" spans="1:12" ht="51" x14ac:dyDescent="0.25">
      <c r="A36" s="10">
        <f t="shared" si="0"/>
        <v>33</v>
      </c>
      <c r="B36" s="35">
        <v>33</v>
      </c>
      <c r="C36" s="32"/>
      <c r="D36" s="32" t="s">
        <v>261</v>
      </c>
      <c r="E36" s="32" t="s">
        <v>77</v>
      </c>
      <c r="F36" s="31" t="s">
        <v>78</v>
      </c>
      <c r="G36" s="31" t="s">
        <v>101</v>
      </c>
      <c r="H36" s="31">
        <v>2</v>
      </c>
      <c r="I36" s="31"/>
      <c r="J36" s="31"/>
      <c r="K36"/>
    </row>
    <row r="37" spans="1:12" ht="25.5" x14ac:dyDescent="0.25">
      <c r="A37" s="10">
        <f t="shared" si="0"/>
        <v>34</v>
      </c>
      <c r="B37" s="35">
        <v>34</v>
      </c>
      <c r="C37" s="32"/>
      <c r="D37" s="32" t="s">
        <v>261</v>
      </c>
      <c r="E37" s="32" t="s">
        <v>79</v>
      </c>
      <c r="F37" s="31" t="s">
        <v>80</v>
      </c>
      <c r="G37" s="31" t="s">
        <v>109</v>
      </c>
      <c r="H37" s="31">
        <v>1</v>
      </c>
      <c r="I37" s="31"/>
      <c r="J37" s="31"/>
      <c r="K37"/>
    </row>
    <row r="38" spans="1:12" ht="25.5" x14ac:dyDescent="0.25">
      <c r="A38" s="10">
        <f t="shared" si="0"/>
        <v>35</v>
      </c>
      <c r="B38" s="35">
        <v>35</v>
      </c>
      <c r="C38" s="32"/>
      <c r="D38" s="32" t="s">
        <v>261</v>
      </c>
      <c r="E38" s="32" t="s">
        <v>81</v>
      </c>
      <c r="F38" s="31" t="s">
        <v>82</v>
      </c>
      <c r="G38" s="31" t="s">
        <v>100</v>
      </c>
      <c r="H38" s="31">
        <v>1</v>
      </c>
      <c r="I38" s="31"/>
      <c r="J38" s="31"/>
      <c r="K38"/>
    </row>
    <row r="39" spans="1:12" ht="25.5" x14ac:dyDescent="0.25">
      <c r="A39" s="10">
        <f t="shared" si="0"/>
        <v>36</v>
      </c>
      <c r="B39" s="35">
        <v>36</v>
      </c>
      <c r="C39" s="32"/>
      <c r="D39" s="32" t="s">
        <v>261</v>
      </c>
      <c r="E39" s="32" t="s">
        <v>83</v>
      </c>
      <c r="F39" s="31" t="s">
        <v>84</v>
      </c>
      <c r="G39" s="31" t="s">
        <v>3</v>
      </c>
      <c r="H39" s="31">
        <v>1</v>
      </c>
      <c r="I39" s="31"/>
      <c r="J39" s="31"/>
      <c r="K39"/>
    </row>
    <row r="40" spans="1:12" ht="25.5" x14ac:dyDescent="0.25">
      <c r="A40" s="10">
        <f t="shared" si="0"/>
        <v>37</v>
      </c>
      <c r="B40" s="35">
        <v>37</v>
      </c>
      <c r="C40" s="32"/>
      <c r="D40" s="32" t="s">
        <v>261</v>
      </c>
      <c r="E40" s="32" t="s">
        <v>85</v>
      </c>
      <c r="F40" s="31" t="s">
        <v>86</v>
      </c>
      <c r="G40" s="31" t="s">
        <v>96</v>
      </c>
      <c r="H40" s="31">
        <v>2</v>
      </c>
      <c r="I40" s="31"/>
      <c r="J40" s="31"/>
      <c r="K40" s="1" t="s">
        <v>112</v>
      </c>
      <c r="L40" s="1">
        <f>SUM(H4:H43)</f>
        <v>51</v>
      </c>
    </row>
    <row r="41" spans="1:12" ht="25.5" x14ac:dyDescent="0.25">
      <c r="A41" s="10">
        <f t="shared" si="0"/>
        <v>38</v>
      </c>
      <c r="B41" s="35">
        <v>38</v>
      </c>
      <c r="C41" s="32"/>
      <c r="D41" s="32" t="s">
        <v>261</v>
      </c>
      <c r="E41" s="32" t="s">
        <v>87</v>
      </c>
      <c r="F41" s="31" t="s">
        <v>88</v>
      </c>
      <c r="G41" s="31" t="s">
        <v>100</v>
      </c>
      <c r="H41" s="31">
        <v>2</v>
      </c>
      <c r="I41" s="31"/>
      <c r="J41" s="31"/>
      <c r="K41" s="1" t="s">
        <v>113</v>
      </c>
      <c r="L41" s="1">
        <f>A43</f>
        <v>40</v>
      </c>
    </row>
    <row r="42" spans="1:12" ht="24" x14ac:dyDescent="0.25">
      <c r="A42" s="10">
        <f t="shared" si="0"/>
        <v>39</v>
      </c>
      <c r="B42" s="35">
        <v>39</v>
      </c>
      <c r="C42" s="32"/>
      <c r="D42" s="32" t="s">
        <v>261</v>
      </c>
      <c r="E42" s="32" t="s">
        <v>89</v>
      </c>
      <c r="F42" s="31" t="s">
        <v>90</v>
      </c>
      <c r="G42" s="31" t="s">
        <v>105</v>
      </c>
      <c r="H42" s="31">
        <v>2</v>
      </c>
      <c r="I42" s="31"/>
      <c r="J42" s="31"/>
      <c r="K42" s="53" t="s">
        <v>114</v>
      </c>
      <c r="L42" s="53">
        <f>H45-(H44-H45)</f>
        <v>0</v>
      </c>
    </row>
    <row r="43" spans="1:12" ht="25.5" x14ac:dyDescent="0.25">
      <c r="A43" s="10">
        <f t="shared" si="0"/>
        <v>40</v>
      </c>
      <c r="B43" s="35">
        <v>40</v>
      </c>
      <c r="C43" s="32"/>
      <c r="D43" s="32" t="s">
        <v>261</v>
      </c>
      <c r="E43" s="32" t="s">
        <v>91</v>
      </c>
      <c r="F43" s="31" t="s">
        <v>92</v>
      </c>
      <c r="G43" s="31" t="s">
        <v>105</v>
      </c>
      <c r="H43" s="31">
        <v>2</v>
      </c>
      <c r="I43" s="31"/>
      <c r="J43" s="31"/>
      <c r="K43" s="1" t="s">
        <v>115</v>
      </c>
      <c r="L43" s="1">
        <f>(H44-H45)</f>
        <v>0</v>
      </c>
    </row>
    <row r="44" spans="1:12" ht="48" x14ac:dyDescent="0.25">
      <c r="A44" s="10">
        <f t="shared" si="0"/>
        <v>41</v>
      </c>
      <c r="B44" s="35">
        <v>41</v>
      </c>
      <c r="C44" s="32"/>
      <c r="D44" s="32" t="s">
        <v>142</v>
      </c>
      <c r="E44" s="32" t="s">
        <v>143</v>
      </c>
      <c r="F44" s="32" t="s">
        <v>203</v>
      </c>
      <c r="G44" s="31" t="s">
        <v>210</v>
      </c>
      <c r="H44" s="31"/>
      <c r="I44" s="31"/>
      <c r="J44" s="31"/>
      <c r="K44"/>
    </row>
    <row r="45" spans="1:12" ht="24" x14ac:dyDescent="0.25">
      <c r="A45" s="10">
        <f t="shared" si="0"/>
        <v>42</v>
      </c>
      <c r="B45" s="35">
        <v>42</v>
      </c>
      <c r="C45" s="32"/>
      <c r="D45" s="32" t="s">
        <v>148</v>
      </c>
      <c r="E45" s="32" t="s">
        <v>143</v>
      </c>
      <c r="F45" s="32" t="s">
        <v>145</v>
      </c>
      <c r="G45" s="31" t="s">
        <v>204</v>
      </c>
      <c r="H45" s="31"/>
      <c r="I45" s="31"/>
      <c r="J45" s="31"/>
      <c r="K45"/>
    </row>
    <row r="46" spans="1:12" ht="24" x14ac:dyDescent="0.25">
      <c r="A46" s="10">
        <f t="shared" si="0"/>
        <v>43</v>
      </c>
      <c r="B46" s="35">
        <v>43</v>
      </c>
      <c r="C46" s="32"/>
      <c r="D46" s="32" t="s">
        <v>148</v>
      </c>
      <c r="E46" s="32" t="s">
        <v>146</v>
      </c>
      <c r="F46" s="32" t="s">
        <v>147</v>
      </c>
      <c r="G46" s="31" t="s">
        <v>205</v>
      </c>
      <c r="H46" s="31"/>
      <c r="I46" s="31"/>
      <c r="J46" s="31"/>
      <c r="K46"/>
    </row>
    <row r="47" spans="1:12" ht="24" x14ac:dyDescent="0.25">
      <c r="A47" s="10">
        <f t="shared" si="0"/>
        <v>44</v>
      </c>
      <c r="B47" s="35">
        <v>44</v>
      </c>
      <c r="C47" s="32"/>
      <c r="D47" s="32" t="s">
        <v>167</v>
      </c>
      <c r="E47" s="32" t="s">
        <v>143</v>
      </c>
      <c r="F47" s="32" t="s">
        <v>149</v>
      </c>
      <c r="G47" s="31" t="s">
        <v>207</v>
      </c>
      <c r="H47" s="31"/>
      <c r="I47" s="31"/>
      <c r="J47" s="31"/>
      <c r="K47"/>
    </row>
    <row r="48" spans="1:12" ht="24" x14ac:dyDescent="0.25">
      <c r="A48" s="10">
        <f t="shared" si="0"/>
        <v>45</v>
      </c>
      <c r="B48" s="35">
        <v>45</v>
      </c>
      <c r="C48" s="32"/>
      <c r="D48" s="32" t="s">
        <v>167</v>
      </c>
      <c r="E48" s="32" t="s">
        <v>146</v>
      </c>
      <c r="F48" s="32" t="s">
        <v>150</v>
      </c>
      <c r="G48" s="31" t="s">
        <v>207</v>
      </c>
      <c r="H48" s="31"/>
      <c r="I48" s="31"/>
      <c r="J48" s="31"/>
      <c r="K48"/>
    </row>
    <row r="49" spans="1:11" ht="36" x14ac:dyDescent="0.25">
      <c r="A49" s="10">
        <f t="shared" si="0"/>
        <v>46</v>
      </c>
      <c r="B49" s="35">
        <v>46</v>
      </c>
      <c r="C49" s="32"/>
      <c r="D49" s="32" t="s">
        <v>167</v>
      </c>
      <c r="E49" s="32" t="s">
        <v>151</v>
      </c>
      <c r="F49" s="32" t="s">
        <v>152</v>
      </c>
      <c r="G49" s="31" t="s">
        <v>95</v>
      </c>
      <c r="H49" s="31"/>
      <c r="I49" s="31"/>
      <c r="J49" s="31"/>
      <c r="K49"/>
    </row>
    <row r="50" spans="1:11" ht="36" x14ac:dyDescent="0.25">
      <c r="A50" s="10">
        <f t="shared" si="0"/>
        <v>47</v>
      </c>
      <c r="B50" s="35">
        <v>47</v>
      </c>
      <c r="C50" s="32"/>
      <c r="D50" s="32" t="s">
        <v>167</v>
      </c>
      <c r="E50" s="32" t="s">
        <v>153</v>
      </c>
      <c r="F50" s="32" t="s">
        <v>154</v>
      </c>
      <c r="G50" s="31" t="s">
        <v>95</v>
      </c>
      <c r="H50" s="31"/>
      <c r="I50" s="31"/>
      <c r="J50" s="31"/>
      <c r="K50"/>
    </row>
    <row r="51" spans="1:11" ht="25.5" x14ac:dyDescent="0.25">
      <c r="A51" s="10">
        <f t="shared" si="0"/>
        <v>48</v>
      </c>
      <c r="B51" s="35">
        <v>48</v>
      </c>
      <c r="C51" s="32"/>
      <c r="D51" s="32" t="s">
        <v>167</v>
      </c>
      <c r="E51" s="32" t="s">
        <v>155</v>
      </c>
      <c r="F51" s="32" t="s">
        <v>156</v>
      </c>
      <c r="G51" s="31" t="s">
        <v>208</v>
      </c>
      <c r="H51" s="31"/>
      <c r="I51" s="31"/>
      <c r="J51" s="31"/>
      <c r="K51"/>
    </row>
    <row r="52" spans="1:11" ht="36" x14ac:dyDescent="0.25">
      <c r="A52" s="10">
        <f t="shared" si="0"/>
        <v>49</v>
      </c>
      <c r="B52" s="35">
        <v>49</v>
      </c>
      <c r="C52" s="32"/>
      <c r="D52" s="32" t="s">
        <v>167</v>
      </c>
      <c r="E52" s="32" t="s">
        <v>157</v>
      </c>
      <c r="F52" s="32" t="s">
        <v>158</v>
      </c>
      <c r="G52" s="31" t="s">
        <v>96</v>
      </c>
      <c r="H52" s="31"/>
      <c r="I52" s="31"/>
      <c r="J52" s="31"/>
      <c r="K52"/>
    </row>
    <row r="53" spans="1:11" ht="24" x14ac:dyDescent="0.25">
      <c r="A53" s="10">
        <f t="shared" si="0"/>
        <v>50</v>
      </c>
      <c r="B53" s="35">
        <v>50</v>
      </c>
      <c r="C53" s="32"/>
      <c r="D53" s="32" t="s">
        <v>167</v>
      </c>
      <c r="E53" s="32" t="s">
        <v>159</v>
      </c>
      <c r="F53" s="32" t="s">
        <v>160</v>
      </c>
      <c r="G53" s="31" t="s">
        <v>96</v>
      </c>
      <c r="H53" s="31"/>
      <c r="I53" s="31"/>
      <c r="J53" s="31"/>
      <c r="K53"/>
    </row>
    <row r="54" spans="1:11" ht="24" x14ac:dyDescent="0.25">
      <c r="A54" s="10">
        <f t="shared" si="0"/>
        <v>51</v>
      </c>
      <c r="B54" s="35">
        <v>51</v>
      </c>
      <c r="C54" s="32"/>
      <c r="D54" s="32" t="s">
        <v>167</v>
      </c>
      <c r="E54" s="32" t="s">
        <v>161</v>
      </c>
      <c r="F54" s="32" t="s">
        <v>162</v>
      </c>
      <c r="G54" s="31" t="s">
        <v>209</v>
      </c>
      <c r="H54" s="31"/>
      <c r="I54" s="31"/>
      <c r="J54" s="31"/>
      <c r="K54"/>
    </row>
    <row r="55" spans="1:11" ht="36" x14ac:dyDescent="0.25">
      <c r="A55" s="10">
        <f t="shared" si="0"/>
        <v>52</v>
      </c>
      <c r="B55" s="35">
        <v>52</v>
      </c>
      <c r="C55" s="32"/>
      <c r="D55" s="32" t="s">
        <v>167</v>
      </c>
      <c r="E55" s="32" t="s">
        <v>163</v>
      </c>
      <c r="F55" s="32" t="s">
        <v>164</v>
      </c>
      <c r="G55" s="31" t="s">
        <v>99</v>
      </c>
      <c r="H55" s="31"/>
      <c r="I55" s="31"/>
      <c r="J55" s="31"/>
      <c r="K55"/>
    </row>
    <row r="56" spans="1:11" ht="24" x14ac:dyDescent="0.25">
      <c r="A56" s="10">
        <f t="shared" si="0"/>
        <v>53</v>
      </c>
      <c r="B56" s="35">
        <v>53</v>
      </c>
      <c r="C56" s="32"/>
      <c r="D56" s="32" t="s">
        <v>167</v>
      </c>
      <c r="E56" s="32" t="s">
        <v>165</v>
      </c>
      <c r="F56" s="32" t="s">
        <v>166</v>
      </c>
      <c r="G56" s="31" t="s">
        <v>206</v>
      </c>
      <c r="H56" s="31"/>
      <c r="I56" s="31"/>
      <c r="J56" s="31"/>
      <c r="K56"/>
    </row>
    <row r="57" spans="1:11" ht="24" x14ac:dyDescent="0.25">
      <c r="A57" s="10">
        <f t="shared" si="0"/>
        <v>54</v>
      </c>
      <c r="B57" s="35">
        <v>54</v>
      </c>
      <c r="C57" s="32"/>
      <c r="D57" s="32" t="s">
        <v>178</v>
      </c>
      <c r="E57" s="32" t="s">
        <v>168</v>
      </c>
      <c r="F57" s="32" t="s">
        <v>169</v>
      </c>
      <c r="G57" s="31" t="s">
        <v>206</v>
      </c>
      <c r="H57" s="31"/>
      <c r="I57" s="31"/>
      <c r="J57" s="31"/>
      <c r="K57"/>
    </row>
    <row r="58" spans="1:11" ht="24" x14ac:dyDescent="0.25">
      <c r="A58" s="10">
        <f t="shared" si="0"/>
        <v>55</v>
      </c>
      <c r="B58" s="35">
        <v>55</v>
      </c>
      <c r="C58" s="32"/>
      <c r="D58" s="32" t="s">
        <v>178</v>
      </c>
      <c r="E58" s="32" t="s">
        <v>170</v>
      </c>
      <c r="F58" s="32" t="s">
        <v>171</v>
      </c>
      <c r="G58" s="31" t="s">
        <v>206</v>
      </c>
      <c r="H58" s="31"/>
      <c r="I58" s="31"/>
      <c r="J58" s="31"/>
      <c r="K58"/>
    </row>
    <row r="59" spans="1:11" ht="36" x14ac:dyDescent="0.25">
      <c r="A59" s="10">
        <f t="shared" si="0"/>
        <v>56</v>
      </c>
      <c r="B59" s="35">
        <v>56</v>
      </c>
      <c r="C59" s="32"/>
      <c r="D59" s="32" t="s">
        <v>178</v>
      </c>
      <c r="E59" s="32" t="s">
        <v>172</v>
      </c>
      <c r="F59" s="32" t="s">
        <v>158</v>
      </c>
      <c r="G59" s="31" t="s">
        <v>96</v>
      </c>
      <c r="H59" s="31"/>
      <c r="I59" s="31"/>
      <c r="J59" s="31"/>
      <c r="K59"/>
    </row>
    <row r="60" spans="1:11" s="14" customFormat="1" ht="24" x14ac:dyDescent="0.25">
      <c r="A60" s="10">
        <f t="shared" si="0"/>
        <v>57</v>
      </c>
      <c r="B60" s="35">
        <v>57</v>
      </c>
      <c r="C60" s="32"/>
      <c r="D60" s="32" t="s">
        <v>178</v>
      </c>
      <c r="E60" s="32" t="s">
        <v>173</v>
      </c>
      <c r="F60" s="32" t="s">
        <v>160</v>
      </c>
      <c r="G60" s="31" t="s">
        <v>96</v>
      </c>
      <c r="H60" s="31"/>
      <c r="I60" s="31"/>
      <c r="J60" s="31"/>
    </row>
    <row r="61" spans="1:11" s="14" customFormat="1" ht="24" x14ac:dyDescent="0.25">
      <c r="A61" s="10">
        <f t="shared" si="0"/>
        <v>58</v>
      </c>
      <c r="B61" s="35">
        <v>58</v>
      </c>
      <c r="C61" s="32"/>
      <c r="D61" s="32" t="s">
        <v>178</v>
      </c>
      <c r="E61" s="32" t="s">
        <v>174</v>
      </c>
      <c r="F61" s="32" t="s">
        <v>162</v>
      </c>
      <c r="G61" s="31" t="s">
        <v>100</v>
      </c>
      <c r="H61" s="31"/>
      <c r="I61" s="31"/>
      <c r="J61" s="31"/>
    </row>
    <row r="62" spans="1:11" s="14" customFormat="1" ht="36" x14ac:dyDescent="0.25">
      <c r="A62" s="10">
        <f t="shared" si="0"/>
        <v>59</v>
      </c>
      <c r="B62" s="35">
        <v>59</v>
      </c>
      <c r="C62" s="32"/>
      <c r="D62" s="32" t="s">
        <v>178</v>
      </c>
      <c r="E62" s="32" t="s">
        <v>175</v>
      </c>
      <c r="F62" s="32" t="s">
        <v>176</v>
      </c>
      <c r="G62" s="31" t="s">
        <v>99</v>
      </c>
      <c r="H62" s="31"/>
      <c r="I62" s="31"/>
      <c r="J62" s="31"/>
    </row>
    <row r="63" spans="1:11" s="14" customFormat="1" ht="24" x14ac:dyDescent="0.25">
      <c r="A63" s="10">
        <f t="shared" si="0"/>
        <v>60</v>
      </c>
      <c r="B63" s="35">
        <v>60</v>
      </c>
      <c r="C63" s="32"/>
      <c r="D63" s="32" t="s">
        <v>178</v>
      </c>
      <c r="E63" s="32" t="s">
        <v>177</v>
      </c>
      <c r="F63" s="32" t="s">
        <v>166</v>
      </c>
      <c r="G63" s="31" t="s">
        <v>206</v>
      </c>
      <c r="H63" s="31"/>
      <c r="I63" s="31"/>
      <c r="J63" s="31"/>
    </row>
    <row r="64" spans="1:11" s="14" customFormat="1" ht="24" x14ac:dyDescent="0.25">
      <c r="A64" s="10">
        <f t="shared" si="0"/>
        <v>61</v>
      </c>
      <c r="B64" s="35">
        <v>61</v>
      </c>
      <c r="C64" s="32"/>
      <c r="D64" s="32" t="s">
        <v>179</v>
      </c>
      <c r="E64" s="32" t="s">
        <v>180</v>
      </c>
      <c r="F64" s="32" t="s">
        <v>181</v>
      </c>
      <c r="G64" s="31" t="s">
        <v>206</v>
      </c>
      <c r="H64" s="31"/>
      <c r="I64" s="31"/>
      <c r="J64" s="31"/>
    </row>
    <row r="65" spans="1:10" s="14" customFormat="1" ht="24" x14ac:dyDescent="0.25">
      <c r="A65" s="10">
        <f t="shared" si="0"/>
        <v>62</v>
      </c>
      <c r="B65" s="35">
        <v>62</v>
      </c>
      <c r="C65" s="32"/>
      <c r="D65" s="32" t="s">
        <v>179</v>
      </c>
      <c r="E65" s="32" t="s">
        <v>182</v>
      </c>
      <c r="F65" s="32" t="s">
        <v>183</v>
      </c>
      <c r="G65" s="31" t="s">
        <v>206</v>
      </c>
      <c r="H65" s="31"/>
      <c r="I65" s="31"/>
      <c r="J65" s="31"/>
    </row>
    <row r="66" spans="1:10" s="14" customFormat="1" ht="36" x14ac:dyDescent="0.25">
      <c r="A66" s="10">
        <f t="shared" si="0"/>
        <v>63</v>
      </c>
      <c r="B66" s="35">
        <v>63</v>
      </c>
      <c r="C66" s="32"/>
      <c r="D66" s="32" t="s">
        <v>179</v>
      </c>
      <c r="E66" s="32" t="s">
        <v>184</v>
      </c>
      <c r="F66" s="32" t="s">
        <v>152</v>
      </c>
      <c r="G66" s="31" t="s">
        <v>95</v>
      </c>
      <c r="H66" s="31"/>
      <c r="I66" s="31"/>
      <c r="J66" s="31"/>
    </row>
    <row r="67" spans="1:10" s="14" customFormat="1" ht="36" x14ac:dyDescent="0.25">
      <c r="A67" s="10">
        <f t="shared" si="0"/>
        <v>64</v>
      </c>
      <c r="B67" s="35">
        <v>64</v>
      </c>
      <c r="C67" s="32"/>
      <c r="D67" s="32" t="s">
        <v>179</v>
      </c>
      <c r="E67" s="32" t="s">
        <v>185</v>
      </c>
      <c r="F67" s="32" t="s">
        <v>154</v>
      </c>
      <c r="G67" s="31" t="s">
        <v>95</v>
      </c>
      <c r="H67" s="31"/>
      <c r="I67" s="31"/>
      <c r="J67" s="31"/>
    </row>
    <row r="68" spans="1:10" s="14" customFormat="1" ht="25.5" x14ac:dyDescent="0.25">
      <c r="A68" s="10">
        <f t="shared" si="0"/>
        <v>65</v>
      </c>
      <c r="B68" s="35">
        <v>65</v>
      </c>
      <c r="C68" s="32"/>
      <c r="D68" s="32" t="s">
        <v>179</v>
      </c>
      <c r="E68" s="32" t="s">
        <v>186</v>
      </c>
      <c r="F68" s="32" t="s">
        <v>187</v>
      </c>
      <c r="G68" s="31" t="s">
        <v>208</v>
      </c>
      <c r="H68" s="31"/>
      <c r="I68" s="31"/>
      <c r="J68" s="31"/>
    </row>
    <row r="69" spans="1:10" s="14" customFormat="1" ht="36" x14ac:dyDescent="0.25">
      <c r="A69" s="10">
        <f t="shared" si="0"/>
        <v>66</v>
      </c>
      <c r="B69" s="35">
        <v>66</v>
      </c>
      <c r="C69" s="32"/>
      <c r="D69" s="32" t="s">
        <v>179</v>
      </c>
      <c r="E69" s="32" t="s">
        <v>188</v>
      </c>
      <c r="F69" s="32" t="s">
        <v>189</v>
      </c>
      <c r="G69" s="31" t="s">
        <v>96</v>
      </c>
      <c r="H69" s="31"/>
      <c r="I69" s="31"/>
      <c r="J69" s="31"/>
    </row>
    <row r="70" spans="1:10" s="14" customFormat="1" ht="24" x14ac:dyDescent="0.25">
      <c r="A70" s="10">
        <f t="shared" ref="A70:A133" si="1">1+A69</f>
        <v>67</v>
      </c>
      <c r="B70" s="35">
        <v>67</v>
      </c>
      <c r="C70" s="32"/>
      <c r="D70" s="32" t="s">
        <v>179</v>
      </c>
      <c r="E70" s="32" t="s">
        <v>190</v>
      </c>
      <c r="F70" s="32" t="s">
        <v>191</v>
      </c>
      <c r="G70" s="31" t="s">
        <v>96</v>
      </c>
      <c r="H70" s="31"/>
      <c r="I70" s="31"/>
      <c r="J70" s="31"/>
    </row>
    <row r="71" spans="1:10" s="14" customFormat="1" ht="24" x14ac:dyDescent="0.25">
      <c r="A71" s="10">
        <f t="shared" si="1"/>
        <v>68</v>
      </c>
      <c r="B71" s="35">
        <v>68</v>
      </c>
      <c r="C71" s="32"/>
      <c r="D71" s="32" t="s">
        <v>179</v>
      </c>
      <c r="E71" s="32" t="s">
        <v>192</v>
      </c>
      <c r="F71" s="32" t="s">
        <v>162</v>
      </c>
      <c r="G71" s="31" t="s">
        <v>100</v>
      </c>
      <c r="H71" s="31"/>
      <c r="I71" s="31"/>
      <c r="J71" s="31"/>
    </row>
    <row r="72" spans="1:10" s="14" customFormat="1" ht="36" x14ac:dyDescent="0.25">
      <c r="A72" s="10">
        <f t="shared" si="1"/>
        <v>69</v>
      </c>
      <c r="B72" s="35">
        <v>69</v>
      </c>
      <c r="C72" s="32"/>
      <c r="D72" s="32" t="s">
        <v>179</v>
      </c>
      <c r="E72" s="32" t="s">
        <v>193</v>
      </c>
      <c r="F72" s="32" t="s">
        <v>164</v>
      </c>
      <c r="G72" s="31" t="s">
        <v>99</v>
      </c>
      <c r="H72" s="31"/>
      <c r="I72" s="31"/>
      <c r="J72" s="31"/>
    </row>
    <row r="73" spans="1:10" s="14" customFormat="1" ht="24" x14ac:dyDescent="0.25">
      <c r="A73" s="10">
        <f t="shared" si="1"/>
        <v>70</v>
      </c>
      <c r="B73" s="35">
        <v>70</v>
      </c>
      <c r="C73" s="32"/>
      <c r="D73" s="32" t="s">
        <v>201</v>
      </c>
      <c r="E73" s="32" t="s">
        <v>194</v>
      </c>
      <c r="F73" s="32" t="s">
        <v>195</v>
      </c>
      <c r="G73" s="31" t="s">
        <v>206</v>
      </c>
      <c r="H73" s="31"/>
      <c r="I73" s="31"/>
      <c r="J73" s="31"/>
    </row>
    <row r="74" spans="1:10" s="14" customFormat="1" ht="24" x14ac:dyDescent="0.25">
      <c r="A74" s="10">
        <f t="shared" si="1"/>
        <v>71</v>
      </c>
      <c r="B74" s="35">
        <v>71</v>
      </c>
      <c r="C74" s="32"/>
      <c r="D74" s="32" t="s">
        <v>201</v>
      </c>
      <c r="E74" s="32" t="s">
        <v>196</v>
      </c>
      <c r="F74" s="32" t="s">
        <v>171</v>
      </c>
      <c r="G74" s="31" t="s">
        <v>206</v>
      </c>
      <c r="H74" s="31"/>
      <c r="I74" s="31"/>
      <c r="J74" s="31"/>
    </row>
    <row r="75" spans="1:10" s="14" customFormat="1" ht="36" x14ac:dyDescent="0.25">
      <c r="A75" s="10">
        <f t="shared" si="1"/>
        <v>72</v>
      </c>
      <c r="B75" s="35">
        <v>72</v>
      </c>
      <c r="C75" s="32"/>
      <c r="D75" s="32" t="s">
        <v>201</v>
      </c>
      <c r="E75" s="32" t="s">
        <v>197</v>
      </c>
      <c r="F75" s="32" t="s">
        <v>189</v>
      </c>
      <c r="G75" s="31" t="s">
        <v>96</v>
      </c>
      <c r="H75" s="31"/>
      <c r="I75" s="31"/>
      <c r="J75" s="31"/>
    </row>
    <row r="76" spans="1:10" s="14" customFormat="1" ht="24" x14ac:dyDescent="0.25">
      <c r="A76" s="10">
        <f t="shared" si="1"/>
        <v>73</v>
      </c>
      <c r="B76" s="35">
        <v>73</v>
      </c>
      <c r="C76" s="32"/>
      <c r="D76" s="32" t="s">
        <v>201</v>
      </c>
      <c r="E76" s="32" t="s">
        <v>198</v>
      </c>
      <c r="F76" s="32" t="s">
        <v>191</v>
      </c>
      <c r="G76" s="31" t="s">
        <v>96</v>
      </c>
      <c r="H76" s="31"/>
      <c r="I76" s="31"/>
      <c r="J76" s="31"/>
    </row>
    <row r="77" spans="1:10" s="14" customFormat="1" ht="24" x14ac:dyDescent="0.25">
      <c r="A77" s="10">
        <f t="shared" si="1"/>
        <v>74</v>
      </c>
      <c r="B77" s="35">
        <v>74</v>
      </c>
      <c r="C77" s="32"/>
      <c r="D77" s="32" t="s">
        <v>201</v>
      </c>
      <c r="E77" s="32" t="s">
        <v>199</v>
      </c>
      <c r="F77" s="32" t="s">
        <v>162</v>
      </c>
      <c r="G77" s="31" t="s">
        <v>100</v>
      </c>
      <c r="H77" s="31"/>
      <c r="I77" s="31"/>
      <c r="J77" s="31"/>
    </row>
    <row r="78" spans="1:10" s="14" customFormat="1" ht="36" x14ac:dyDescent="0.25">
      <c r="A78" s="10">
        <f t="shared" si="1"/>
        <v>75</v>
      </c>
      <c r="B78" s="35">
        <v>75</v>
      </c>
      <c r="C78" s="32"/>
      <c r="D78" s="32" t="s">
        <v>201</v>
      </c>
      <c r="E78" s="32" t="s">
        <v>200</v>
      </c>
      <c r="F78" s="32" t="s">
        <v>176</v>
      </c>
      <c r="G78" s="31" t="s">
        <v>99</v>
      </c>
      <c r="H78" s="31"/>
      <c r="I78" s="31"/>
      <c r="J78" s="31"/>
    </row>
    <row r="79" spans="1:10" s="14" customFormat="1" ht="24" x14ac:dyDescent="0.25">
      <c r="A79" s="10">
        <f t="shared" si="1"/>
        <v>76</v>
      </c>
      <c r="B79" s="35">
        <v>76</v>
      </c>
      <c r="C79" s="32"/>
      <c r="D79" s="32" t="s">
        <v>201</v>
      </c>
      <c r="E79" s="32" t="s">
        <v>202</v>
      </c>
      <c r="F79" s="32" t="s">
        <v>166</v>
      </c>
      <c r="G79" s="31" t="s">
        <v>206</v>
      </c>
      <c r="H79" s="31"/>
      <c r="I79" s="31"/>
      <c r="J79" s="31"/>
    </row>
    <row r="80" spans="1:10" s="14" customFormat="1" ht="24" x14ac:dyDescent="0.25">
      <c r="A80" s="10">
        <f t="shared" si="1"/>
        <v>77</v>
      </c>
      <c r="B80" s="35">
        <v>77</v>
      </c>
      <c r="C80" s="32"/>
      <c r="D80" s="32" t="s">
        <v>234</v>
      </c>
      <c r="E80" s="32" t="s">
        <v>235</v>
      </c>
      <c r="F80" s="32" t="s">
        <v>236</v>
      </c>
      <c r="G80" s="31" t="s">
        <v>250</v>
      </c>
      <c r="H80" s="31"/>
      <c r="I80" s="31"/>
      <c r="J80" s="31"/>
    </row>
    <row r="81" spans="1:11" s="14" customFormat="1" ht="24" x14ac:dyDescent="0.25">
      <c r="A81" s="10">
        <f t="shared" si="1"/>
        <v>78</v>
      </c>
      <c r="B81" s="35">
        <v>78</v>
      </c>
      <c r="C81" s="32"/>
      <c r="D81" s="32" t="s">
        <v>234</v>
      </c>
      <c r="E81" s="32" t="s">
        <v>237</v>
      </c>
      <c r="F81" s="32" t="s">
        <v>238</v>
      </c>
      <c r="G81" s="31" t="s">
        <v>250</v>
      </c>
      <c r="H81" s="31"/>
      <c r="I81" s="31"/>
      <c r="J81" s="31"/>
    </row>
    <row r="82" spans="1:11" s="14" customFormat="1" ht="24" x14ac:dyDescent="0.25">
      <c r="A82" s="10">
        <f t="shared" si="1"/>
        <v>79</v>
      </c>
      <c r="B82" s="35">
        <v>79</v>
      </c>
      <c r="C82" s="32"/>
      <c r="D82" s="32" t="s">
        <v>234</v>
      </c>
      <c r="E82" s="32" t="s">
        <v>239</v>
      </c>
      <c r="F82" s="32" t="s">
        <v>240</v>
      </c>
      <c r="G82" s="31" t="s">
        <v>250</v>
      </c>
      <c r="H82" s="31"/>
      <c r="I82" s="31"/>
      <c r="J82" s="31"/>
    </row>
    <row r="83" spans="1:11" s="14" customFormat="1" ht="24" x14ac:dyDescent="0.25">
      <c r="A83" s="10">
        <f t="shared" si="1"/>
        <v>80</v>
      </c>
      <c r="B83" s="35">
        <v>80</v>
      </c>
      <c r="C83" s="32"/>
      <c r="D83" s="32" t="s">
        <v>242</v>
      </c>
      <c r="E83" s="32" t="s">
        <v>235</v>
      </c>
      <c r="F83" s="32" t="s">
        <v>241</v>
      </c>
      <c r="G83" s="31" t="s">
        <v>251</v>
      </c>
      <c r="H83" s="31"/>
      <c r="I83" s="31"/>
      <c r="J83" s="31"/>
    </row>
    <row r="84" spans="1:11" s="14" customFormat="1" ht="24" x14ac:dyDescent="0.25">
      <c r="A84" s="10">
        <f t="shared" si="1"/>
        <v>81</v>
      </c>
      <c r="B84" s="35">
        <v>81</v>
      </c>
      <c r="C84" s="32"/>
      <c r="D84" s="32" t="s">
        <v>243</v>
      </c>
      <c r="E84" s="32" t="s">
        <v>235</v>
      </c>
      <c r="F84" s="32" t="s">
        <v>245</v>
      </c>
      <c r="G84" s="31" t="s">
        <v>206</v>
      </c>
      <c r="H84" s="31"/>
      <c r="I84" s="31"/>
      <c r="J84" s="31"/>
      <c r="K84" s="14" t="s">
        <v>246</v>
      </c>
    </row>
    <row r="85" spans="1:11" s="14" customFormat="1" ht="24" x14ac:dyDescent="0.25">
      <c r="A85" s="10">
        <f t="shared" si="1"/>
        <v>82</v>
      </c>
      <c r="B85" s="35">
        <v>82</v>
      </c>
      <c r="C85" s="32"/>
      <c r="D85" s="32" t="s">
        <v>243</v>
      </c>
      <c r="E85" s="32" t="s">
        <v>237</v>
      </c>
      <c r="F85" s="32" t="s">
        <v>244</v>
      </c>
      <c r="G85" s="31" t="s">
        <v>206</v>
      </c>
      <c r="H85" s="31"/>
      <c r="I85" s="31"/>
      <c r="J85" s="31"/>
      <c r="K85" s="73" t="s">
        <v>247</v>
      </c>
    </row>
    <row r="86" spans="1:11" s="14" customFormat="1" ht="36" x14ac:dyDescent="0.25">
      <c r="A86" s="10">
        <f t="shared" si="1"/>
        <v>83</v>
      </c>
      <c r="B86" s="35">
        <v>83</v>
      </c>
      <c r="C86" s="32"/>
      <c r="D86" s="32" t="s">
        <v>248</v>
      </c>
      <c r="E86" s="32" t="s">
        <v>143</v>
      </c>
      <c r="F86" s="32" t="s">
        <v>249</v>
      </c>
      <c r="G86" s="31" t="s">
        <v>206</v>
      </c>
      <c r="H86" s="31"/>
      <c r="I86" s="31"/>
      <c r="J86" s="31"/>
    </row>
    <row r="87" spans="1:11" s="14" customFormat="1" x14ac:dyDescent="0.25">
      <c r="A87" s="10">
        <f t="shared" si="1"/>
        <v>84</v>
      </c>
      <c r="B87" s="35">
        <v>84</v>
      </c>
      <c r="C87" s="32"/>
      <c r="D87" s="32"/>
      <c r="E87" s="82"/>
      <c r="F87" s="82"/>
      <c r="G87" s="31"/>
      <c r="H87" s="31"/>
      <c r="I87" s="31"/>
      <c r="J87" s="31"/>
    </row>
    <row r="88" spans="1:11" s="14" customFormat="1" x14ac:dyDescent="0.25">
      <c r="A88" s="10">
        <f t="shared" si="1"/>
        <v>85</v>
      </c>
      <c r="B88" s="35">
        <v>85</v>
      </c>
      <c r="C88" s="32"/>
      <c r="D88" s="32"/>
      <c r="E88" s="32"/>
      <c r="F88" s="31"/>
      <c r="G88" s="31"/>
      <c r="H88" s="31"/>
      <c r="I88" s="31"/>
      <c r="J88" s="31"/>
    </row>
    <row r="89" spans="1:11" s="14" customFormat="1" x14ac:dyDescent="0.25">
      <c r="A89" s="10">
        <f t="shared" si="1"/>
        <v>86</v>
      </c>
      <c r="B89" s="35">
        <v>86</v>
      </c>
      <c r="C89" s="32"/>
      <c r="D89" s="32"/>
      <c r="E89" s="32"/>
      <c r="F89" s="31"/>
      <c r="G89" s="31"/>
      <c r="H89" s="31"/>
      <c r="I89" s="31"/>
      <c r="J89" s="31"/>
    </row>
    <row r="90" spans="1:11" s="14" customFormat="1" x14ac:dyDescent="0.25">
      <c r="A90" s="10">
        <f t="shared" si="1"/>
        <v>87</v>
      </c>
      <c r="B90" s="35">
        <v>87</v>
      </c>
      <c r="C90" s="32"/>
      <c r="D90" s="32"/>
      <c r="E90" s="32"/>
      <c r="F90" s="31"/>
      <c r="G90" s="31"/>
      <c r="H90" s="31"/>
      <c r="I90" s="31"/>
      <c r="J90" s="31"/>
    </row>
    <row r="91" spans="1:11" s="14" customFormat="1" x14ac:dyDescent="0.25">
      <c r="A91" s="10">
        <f t="shared" si="1"/>
        <v>88</v>
      </c>
      <c r="B91" s="35">
        <v>88</v>
      </c>
      <c r="C91" s="32"/>
      <c r="D91" s="32"/>
      <c r="E91" s="32"/>
      <c r="F91" s="31"/>
      <c r="G91" s="31"/>
      <c r="H91" s="31"/>
      <c r="I91" s="31"/>
      <c r="J91" s="31"/>
    </row>
    <row r="92" spans="1:11" s="14" customFormat="1" x14ac:dyDescent="0.25">
      <c r="A92" s="10">
        <f t="shared" si="1"/>
        <v>89</v>
      </c>
      <c r="B92" s="35">
        <v>89</v>
      </c>
      <c r="C92" s="32"/>
      <c r="D92" s="32"/>
      <c r="E92" s="32"/>
      <c r="F92" s="31"/>
      <c r="G92" s="31"/>
      <c r="H92" s="31"/>
      <c r="I92" s="31"/>
      <c r="J92" s="31"/>
    </row>
    <row r="93" spans="1:11" s="14" customFormat="1" x14ac:dyDescent="0.25">
      <c r="A93" s="10">
        <f t="shared" si="1"/>
        <v>90</v>
      </c>
      <c r="B93" s="35">
        <v>90</v>
      </c>
      <c r="C93" s="32"/>
      <c r="D93" s="32"/>
      <c r="E93" s="32"/>
      <c r="F93" s="31"/>
      <c r="G93" s="31"/>
      <c r="H93" s="31"/>
      <c r="I93" s="31"/>
      <c r="J93" s="31"/>
    </row>
    <row r="94" spans="1:11" s="14" customFormat="1" x14ac:dyDescent="0.25">
      <c r="A94" s="10">
        <f t="shared" si="1"/>
        <v>91</v>
      </c>
      <c r="B94" s="35">
        <v>91</v>
      </c>
      <c r="C94" s="32"/>
      <c r="D94" s="32"/>
      <c r="E94" s="32"/>
      <c r="F94" s="31"/>
      <c r="G94" s="31"/>
      <c r="H94" s="31"/>
      <c r="I94" s="31"/>
      <c r="J94" s="31"/>
    </row>
    <row r="95" spans="1:11" s="14" customFormat="1" x14ac:dyDescent="0.25">
      <c r="A95" s="10">
        <f t="shared" si="1"/>
        <v>92</v>
      </c>
      <c r="B95" s="35">
        <v>92</v>
      </c>
      <c r="C95" s="32"/>
      <c r="D95" s="32"/>
      <c r="E95" s="32"/>
      <c r="F95" s="31"/>
      <c r="G95" s="31"/>
      <c r="H95" s="31"/>
      <c r="I95" s="31"/>
      <c r="J95" s="31"/>
    </row>
    <row r="96" spans="1:11" s="14" customFormat="1" x14ac:dyDescent="0.25">
      <c r="A96" s="10">
        <f t="shared" si="1"/>
        <v>93</v>
      </c>
      <c r="B96" s="35">
        <v>93</v>
      </c>
      <c r="C96" s="32"/>
      <c r="D96" s="32"/>
      <c r="E96" s="32"/>
      <c r="F96" s="31"/>
      <c r="G96" s="31"/>
      <c r="H96" s="31"/>
      <c r="I96" s="31"/>
      <c r="J96" s="31"/>
    </row>
    <row r="97" spans="1:10" s="14" customFormat="1" x14ac:dyDescent="0.25">
      <c r="A97" s="10">
        <f t="shared" si="1"/>
        <v>94</v>
      </c>
      <c r="B97" s="35">
        <v>94</v>
      </c>
      <c r="C97" s="32"/>
      <c r="D97" s="32"/>
      <c r="E97" s="32"/>
      <c r="F97" s="31"/>
      <c r="G97" s="31"/>
      <c r="H97" s="31"/>
      <c r="I97" s="31"/>
      <c r="J97" s="31"/>
    </row>
    <row r="98" spans="1:10" s="14" customFormat="1" x14ac:dyDescent="0.25">
      <c r="A98" s="10">
        <f t="shared" si="1"/>
        <v>95</v>
      </c>
      <c r="B98" s="35">
        <v>95</v>
      </c>
      <c r="C98" s="32"/>
      <c r="D98" s="32"/>
      <c r="E98" s="32"/>
      <c r="F98" s="31"/>
      <c r="G98" s="31"/>
      <c r="H98" s="31"/>
      <c r="I98" s="31"/>
      <c r="J98" s="31"/>
    </row>
    <row r="99" spans="1:10" s="14" customFormat="1" x14ac:dyDescent="0.25">
      <c r="A99" s="10">
        <f t="shared" si="1"/>
        <v>96</v>
      </c>
      <c r="B99" s="35">
        <v>96</v>
      </c>
      <c r="C99" s="32"/>
      <c r="D99" s="32"/>
      <c r="E99" s="32"/>
      <c r="F99" s="31"/>
      <c r="G99" s="31"/>
      <c r="H99" s="31"/>
      <c r="I99" s="31"/>
      <c r="J99" s="31"/>
    </row>
    <row r="100" spans="1:10" s="14" customFormat="1" x14ac:dyDescent="0.25">
      <c r="A100" s="10">
        <f t="shared" si="1"/>
        <v>97</v>
      </c>
      <c r="B100" s="35">
        <v>97</v>
      </c>
      <c r="C100" s="32"/>
      <c r="D100" s="32"/>
      <c r="E100" s="32"/>
      <c r="F100" s="31"/>
      <c r="G100" s="31"/>
      <c r="H100" s="31"/>
      <c r="I100" s="31"/>
      <c r="J100" s="31"/>
    </row>
    <row r="101" spans="1:10" s="14" customFormat="1" x14ac:dyDescent="0.25">
      <c r="A101" s="10">
        <f t="shared" si="1"/>
        <v>98</v>
      </c>
      <c r="B101" s="35">
        <v>98</v>
      </c>
      <c r="C101" s="32"/>
      <c r="D101" s="32"/>
      <c r="E101" s="32"/>
      <c r="F101" s="31"/>
      <c r="G101" s="31"/>
      <c r="H101" s="31"/>
      <c r="I101" s="31"/>
      <c r="J101" s="31"/>
    </row>
    <row r="102" spans="1:10" s="14" customFormat="1" x14ac:dyDescent="0.25">
      <c r="A102" s="10">
        <f t="shared" si="1"/>
        <v>99</v>
      </c>
      <c r="B102" s="35">
        <v>99</v>
      </c>
      <c r="C102" s="32"/>
      <c r="D102" s="32"/>
      <c r="E102" s="32"/>
      <c r="F102" s="31"/>
      <c r="G102" s="31"/>
      <c r="H102" s="31"/>
      <c r="I102" s="31"/>
      <c r="J102" s="31"/>
    </row>
    <row r="103" spans="1:10" s="14" customFormat="1" x14ac:dyDescent="0.25">
      <c r="A103" s="10">
        <f t="shared" si="1"/>
        <v>100</v>
      </c>
      <c r="B103" s="35">
        <v>100</v>
      </c>
      <c r="C103" s="32"/>
      <c r="D103" s="32"/>
      <c r="E103" s="32"/>
      <c r="F103" s="31"/>
      <c r="G103" s="31"/>
      <c r="H103" s="31"/>
      <c r="I103" s="31"/>
      <c r="J103" s="31"/>
    </row>
    <row r="104" spans="1:10" s="14" customFormat="1" x14ac:dyDescent="0.25">
      <c r="A104" s="10">
        <f t="shared" si="1"/>
        <v>101</v>
      </c>
      <c r="B104" s="35">
        <v>101</v>
      </c>
      <c r="C104" s="32"/>
      <c r="D104" s="32"/>
      <c r="E104" s="32"/>
      <c r="F104" s="31"/>
      <c r="G104" s="31"/>
      <c r="H104" s="31"/>
      <c r="I104" s="31"/>
      <c r="J104" s="31"/>
    </row>
    <row r="105" spans="1:10" s="14" customFormat="1" x14ac:dyDescent="0.25">
      <c r="A105" s="10">
        <f t="shared" si="1"/>
        <v>102</v>
      </c>
      <c r="B105" s="35">
        <v>102</v>
      </c>
      <c r="C105" s="32"/>
      <c r="D105" s="32"/>
      <c r="E105" s="32"/>
      <c r="F105" s="31"/>
      <c r="G105" s="31"/>
      <c r="H105" s="31"/>
      <c r="I105" s="31"/>
      <c r="J105" s="31"/>
    </row>
    <row r="106" spans="1:10" s="14" customFormat="1" x14ac:dyDescent="0.25">
      <c r="A106" s="10">
        <f t="shared" si="1"/>
        <v>103</v>
      </c>
      <c r="B106" s="35">
        <v>103</v>
      </c>
      <c r="C106" s="32"/>
      <c r="D106" s="32"/>
      <c r="E106" s="32"/>
      <c r="F106" s="31"/>
      <c r="G106" s="31"/>
      <c r="H106" s="31"/>
      <c r="I106" s="31"/>
      <c r="J106" s="31"/>
    </row>
    <row r="107" spans="1:10" s="14" customFormat="1" x14ac:dyDescent="0.25">
      <c r="A107" s="10">
        <f t="shared" si="1"/>
        <v>104</v>
      </c>
      <c r="B107" s="35">
        <v>104</v>
      </c>
      <c r="C107" s="32"/>
      <c r="D107" s="32"/>
      <c r="E107" s="32"/>
      <c r="F107" s="31"/>
      <c r="G107" s="31"/>
      <c r="H107" s="31"/>
      <c r="I107" s="31"/>
      <c r="J107" s="31"/>
    </row>
    <row r="108" spans="1:10" s="14" customFormat="1" x14ac:dyDescent="0.25">
      <c r="A108" s="10">
        <f t="shared" si="1"/>
        <v>105</v>
      </c>
      <c r="B108" s="35">
        <v>105</v>
      </c>
      <c r="C108" s="32"/>
      <c r="D108" s="32"/>
      <c r="E108" s="32"/>
      <c r="F108" s="31"/>
      <c r="G108" s="31"/>
      <c r="H108" s="31"/>
      <c r="I108" s="31"/>
      <c r="J108" s="31"/>
    </row>
    <row r="109" spans="1:10" s="14" customFormat="1" x14ac:dyDescent="0.25">
      <c r="A109" s="10">
        <f t="shared" si="1"/>
        <v>106</v>
      </c>
      <c r="B109" s="35">
        <v>106</v>
      </c>
      <c r="C109" s="32"/>
      <c r="D109" s="32"/>
      <c r="E109" s="32"/>
      <c r="F109" s="31"/>
      <c r="G109" s="31"/>
      <c r="H109" s="31"/>
      <c r="I109" s="31"/>
      <c r="J109" s="31"/>
    </row>
    <row r="110" spans="1:10" s="14" customFormat="1" x14ac:dyDescent="0.25">
      <c r="A110" s="10">
        <f t="shared" si="1"/>
        <v>107</v>
      </c>
      <c r="B110" s="35">
        <v>107</v>
      </c>
      <c r="C110" s="32"/>
      <c r="D110" s="32"/>
      <c r="E110" s="32"/>
      <c r="F110" s="31"/>
      <c r="G110" s="31"/>
      <c r="H110" s="31"/>
      <c r="I110" s="31"/>
      <c r="J110" s="31"/>
    </row>
    <row r="111" spans="1:10" s="14" customFormat="1" x14ac:dyDescent="0.25">
      <c r="A111" s="10">
        <f t="shared" si="1"/>
        <v>108</v>
      </c>
      <c r="B111" s="35">
        <v>108</v>
      </c>
      <c r="C111" s="32"/>
      <c r="D111" s="32"/>
      <c r="E111" s="32"/>
      <c r="F111" s="31"/>
      <c r="G111" s="31"/>
      <c r="H111" s="31"/>
      <c r="I111" s="31"/>
      <c r="J111" s="31"/>
    </row>
    <row r="112" spans="1:10" s="14" customFormat="1" x14ac:dyDescent="0.25">
      <c r="A112" s="10">
        <f t="shared" si="1"/>
        <v>109</v>
      </c>
      <c r="B112" s="35">
        <v>109</v>
      </c>
      <c r="C112" s="32"/>
      <c r="D112" s="32"/>
      <c r="E112" s="32"/>
      <c r="F112" s="31"/>
      <c r="G112" s="31"/>
      <c r="H112" s="31"/>
      <c r="I112" s="31"/>
      <c r="J112" s="31"/>
    </row>
    <row r="113" spans="1:10" s="14" customFormat="1" x14ac:dyDescent="0.25">
      <c r="A113" s="10">
        <f t="shared" si="1"/>
        <v>110</v>
      </c>
      <c r="B113" s="35">
        <v>110</v>
      </c>
      <c r="C113" s="32"/>
      <c r="D113" s="32"/>
      <c r="E113" s="32"/>
      <c r="F113" s="31"/>
      <c r="G113" s="31"/>
      <c r="H113" s="31"/>
      <c r="I113" s="31"/>
      <c r="J113" s="31"/>
    </row>
    <row r="114" spans="1:10" s="14" customFormat="1" x14ac:dyDescent="0.25">
      <c r="A114" s="10">
        <f t="shared" si="1"/>
        <v>111</v>
      </c>
      <c r="B114" s="35">
        <v>111</v>
      </c>
      <c r="C114" s="32"/>
      <c r="D114" s="32"/>
      <c r="E114" s="32"/>
      <c r="F114" s="31"/>
      <c r="G114" s="31"/>
      <c r="H114" s="31"/>
      <c r="I114" s="31"/>
      <c r="J114" s="31"/>
    </row>
    <row r="115" spans="1:10" s="14" customFormat="1" x14ac:dyDescent="0.25">
      <c r="A115" s="10">
        <f t="shared" si="1"/>
        <v>112</v>
      </c>
      <c r="B115" s="35">
        <v>112</v>
      </c>
      <c r="C115" s="32"/>
      <c r="D115" s="32"/>
      <c r="E115" s="32"/>
      <c r="F115" s="31"/>
      <c r="G115" s="31"/>
      <c r="H115" s="31"/>
      <c r="I115" s="31"/>
      <c r="J115" s="31"/>
    </row>
    <row r="116" spans="1:10" s="14" customFormat="1" x14ac:dyDescent="0.25">
      <c r="A116" s="10">
        <f t="shared" si="1"/>
        <v>113</v>
      </c>
      <c r="B116" s="35">
        <v>113</v>
      </c>
      <c r="C116" s="32"/>
      <c r="D116" s="32"/>
      <c r="E116" s="32"/>
      <c r="F116" s="31"/>
      <c r="G116" s="31"/>
      <c r="H116" s="31"/>
      <c r="I116" s="31"/>
      <c r="J116" s="31"/>
    </row>
    <row r="117" spans="1:10" s="14" customFormat="1" x14ac:dyDescent="0.25">
      <c r="A117" s="10">
        <f t="shared" si="1"/>
        <v>114</v>
      </c>
      <c r="B117" s="35">
        <v>114</v>
      </c>
      <c r="C117" s="32"/>
      <c r="D117" s="32"/>
      <c r="E117" s="32"/>
      <c r="F117" s="31"/>
      <c r="G117" s="31"/>
      <c r="H117" s="31"/>
      <c r="I117" s="31"/>
      <c r="J117" s="31"/>
    </row>
    <row r="118" spans="1:10" s="14" customFormat="1" x14ac:dyDescent="0.25">
      <c r="A118" s="10">
        <f t="shared" si="1"/>
        <v>115</v>
      </c>
      <c r="B118" s="35">
        <v>115</v>
      </c>
      <c r="C118" s="32"/>
      <c r="D118" s="32"/>
      <c r="E118" s="32"/>
      <c r="F118" s="31"/>
      <c r="G118" s="31"/>
      <c r="H118" s="31"/>
      <c r="I118" s="31"/>
      <c r="J118" s="31"/>
    </row>
    <row r="119" spans="1:10" s="14" customFormat="1" x14ac:dyDescent="0.25">
      <c r="A119" s="10">
        <f t="shared" si="1"/>
        <v>116</v>
      </c>
      <c r="B119" s="35">
        <v>116</v>
      </c>
      <c r="C119" s="32"/>
      <c r="D119" s="32"/>
      <c r="E119" s="32"/>
      <c r="F119" s="31"/>
      <c r="G119" s="31"/>
      <c r="H119" s="31"/>
      <c r="I119" s="31"/>
      <c r="J119" s="31"/>
    </row>
    <row r="120" spans="1:10" s="14" customFormat="1" x14ac:dyDescent="0.25">
      <c r="A120" s="10">
        <f t="shared" si="1"/>
        <v>117</v>
      </c>
      <c r="B120" s="35">
        <v>117</v>
      </c>
      <c r="C120" s="32"/>
      <c r="D120" s="32"/>
      <c r="E120" s="32"/>
      <c r="F120" s="31"/>
      <c r="G120" s="31"/>
      <c r="H120" s="31"/>
      <c r="I120" s="31"/>
      <c r="J120" s="31"/>
    </row>
    <row r="121" spans="1:10" s="14" customFormat="1" x14ac:dyDescent="0.25">
      <c r="A121" s="10">
        <f t="shared" si="1"/>
        <v>118</v>
      </c>
      <c r="B121" s="35">
        <v>118</v>
      </c>
      <c r="C121" s="32"/>
      <c r="D121" s="32"/>
      <c r="E121" s="32"/>
      <c r="F121" s="31"/>
      <c r="G121" s="31"/>
      <c r="H121" s="31"/>
      <c r="I121" s="31"/>
      <c r="J121" s="31"/>
    </row>
    <row r="122" spans="1:10" s="14" customFormat="1" x14ac:dyDescent="0.25">
      <c r="A122" s="10">
        <f t="shared" si="1"/>
        <v>119</v>
      </c>
      <c r="B122" s="35">
        <v>119</v>
      </c>
      <c r="C122" s="32"/>
      <c r="D122" s="32"/>
      <c r="E122" s="32"/>
      <c r="F122" s="31"/>
      <c r="G122" s="31"/>
      <c r="H122" s="31"/>
      <c r="I122" s="31"/>
      <c r="J122" s="31"/>
    </row>
    <row r="123" spans="1:10" s="14" customFormat="1" x14ac:dyDescent="0.25">
      <c r="A123" s="10">
        <f t="shared" si="1"/>
        <v>120</v>
      </c>
      <c r="B123" s="35">
        <v>120</v>
      </c>
      <c r="C123" s="32"/>
      <c r="D123" s="32"/>
      <c r="E123" s="32"/>
      <c r="F123" s="31"/>
      <c r="G123" s="31"/>
      <c r="H123" s="31"/>
      <c r="I123" s="31"/>
      <c r="J123" s="31"/>
    </row>
    <row r="124" spans="1:10" s="14" customFormat="1" x14ac:dyDescent="0.25">
      <c r="A124" s="10">
        <f t="shared" si="1"/>
        <v>121</v>
      </c>
      <c r="B124" s="35">
        <v>121</v>
      </c>
      <c r="C124" s="32"/>
      <c r="D124" s="32"/>
      <c r="E124" s="32"/>
      <c r="F124" s="31"/>
      <c r="G124" s="31"/>
      <c r="H124" s="31"/>
      <c r="I124" s="31"/>
      <c r="J124" s="31"/>
    </row>
    <row r="125" spans="1:10" s="14" customFormat="1" x14ac:dyDescent="0.25">
      <c r="A125" s="10">
        <f t="shared" si="1"/>
        <v>122</v>
      </c>
      <c r="B125" s="35">
        <v>122</v>
      </c>
      <c r="C125" s="32"/>
      <c r="D125" s="32"/>
      <c r="E125" s="32"/>
      <c r="F125" s="31"/>
      <c r="G125" s="31"/>
      <c r="H125" s="31"/>
      <c r="I125" s="31"/>
      <c r="J125" s="31"/>
    </row>
    <row r="126" spans="1:10" s="14" customFormat="1" x14ac:dyDescent="0.25">
      <c r="A126" s="10">
        <f t="shared" si="1"/>
        <v>123</v>
      </c>
      <c r="B126" s="35">
        <v>123</v>
      </c>
      <c r="C126" s="32"/>
      <c r="D126" s="32"/>
      <c r="E126" s="32"/>
      <c r="F126" s="31"/>
      <c r="G126" s="31"/>
      <c r="H126" s="31"/>
      <c r="I126" s="31"/>
      <c r="J126" s="31"/>
    </row>
    <row r="127" spans="1:10" s="14" customFormat="1" x14ac:dyDescent="0.25">
      <c r="A127" s="10">
        <f t="shared" si="1"/>
        <v>124</v>
      </c>
      <c r="B127" s="35">
        <v>124</v>
      </c>
      <c r="C127" s="32"/>
      <c r="D127" s="32"/>
      <c r="E127" s="32"/>
      <c r="F127" s="31"/>
      <c r="G127" s="31"/>
      <c r="H127" s="31"/>
      <c r="I127" s="31"/>
      <c r="J127" s="31"/>
    </row>
    <row r="128" spans="1:10" s="14" customFormat="1" x14ac:dyDescent="0.25">
      <c r="A128" s="10">
        <f t="shared" si="1"/>
        <v>125</v>
      </c>
      <c r="B128" s="35">
        <v>125</v>
      </c>
      <c r="C128" s="32"/>
      <c r="D128" s="32"/>
      <c r="E128" s="32"/>
      <c r="F128" s="31"/>
      <c r="G128" s="31"/>
      <c r="H128" s="31"/>
      <c r="I128" s="31"/>
      <c r="J128" s="31"/>
    </row>
    <row r="129" spans="1:10" s="14" customFormat="1" x14ac:dyDescent="0.25">
      <c r="A129" s="10">
        <f t="shared" si="1"/>
        <v>126</v>
      </c>
      <c r="B129" s="35">
        <v>126</v>
      </c>
      <c r="C129" s="32"/>
      <c r="D129" s="32"/>
      <c r="E129" s="32"/>
      <c r="F129" s="31"/>
      <c r="G129" s="31"/>
      <c r="H129" s="31"/>
      <c r="I129" s="31"/>
      <c r="J129" s="31"/>
    </row>
    <row r="130" spans="1:10" s="14" customFormat="1" x14ac:dyDescent="0.25">
      <c r="A130" s="10">
        <f t="shared" si="1"/>
        <v>127</v>
      </c>
      <c r="B130" s="35">
        <v>127</v>
      </c>
      <c r="C130" s="32"/>
      <c r="D130" s="32"/>
      <c r="E130" s="32"/>
      <c r="F130" s="31"/>
      <c r="G130" s="31"/>
      <c r="H130" s="31"/>
      <c r="I130" s="31"/>
      <c r="J130" s="31"/>
    </row>
    <row r="131" spans="1:10" s="14" customFormat="1" x14ac:dyDescent="0.25">
      <c r="A131" s="10">
        <f t="shared" si="1"/>
        <v>128</v>
      </c>
      <c r="B131" s="35">
        <v>128</v>
      </c>
      <c r="C131" s="32"/>
      <c r="D131" s="32"/>
      <c r="E131" s="32"/>
      <c r="F131" s="31"/>
      <c r="G131" s="31"/>
      <c r="H131" s="31"/>
      <c r="I131" s="31"/>
      <c r="J131" s="31"/>
    </row>
    <row r="132" spans="1:10" s="14" customFormat="1" x14ac:dyDescent="0.25">
      <c r="A132" s="10">
        <f t="shared" si="1"/>
        <v>129</v>
      </c>
      <c r="B132" s="35">
        <v>129</v>
      </c>
      <c r="C132" s="32"/>
      <c r="D132" s="32"/>
      <c r="E132" s="32"/>
      <c r="F132" s="31"/>
      <c r="G132" s="31"/>
      <c r="H132" s="31"/>
      <c r="I132" s="31"/>
      <c r="J132" s="31"/>
    </row>
    <row r="133" spans="1:10" s="14" customFormat="1" x14ac:dyDescent="0.25">
      <c r="A133" s="10">
        <f t="shared" si="1"/>
        <v>130</v>
      </c>
      <c r="B133" s="35">
        <v>130</v>
      </c>
      <c r="C133" s="32"/>
      <c r="D133" s="32"/>
      <c r="E133" s="32"/>
      <c r="F133" s="31"/>
      <c r="G133" s="31"/>
      <c r="H133" s="31"/>
      <c r="I133" s="31"/>
      <c r="J133" s="31"/>
    </row>
    <row r="134" spans="1:10" s="14" customFormat="1" x14ac:dyDescent="0.25">
      <c r="A134" s="10">
        <f t="shared" ref="A134:A197" si="2">1+A133</f>
        <v>131</v>
      </c>
      <c r="B134" s="35">
        <v>131</v>
      </c>
      <c r="C134" s="32"/>
      <c r="D134" s="32"/>
      <c r="E134" s="32"/>
      <c r="F134" s="31"/>
      <c r="G134" s="31"/>
      <c r="H134" s="31"/>
      <c r="I134" s="31"/>
      <c r="J134" s="31"/>
    </row>
    <row r="135" spans="1:10" s="14" customFormat="1" x14ac:dyDescent="0.25">
      <c r="A135" s="10">
        <f t="shared" si="2"/>
        <v>132</v>
      </c>
      <c r="B135" s="35">
        <v>132</v>
      </c>
      <c r="C135" s="32"/>
      <c r="D135" s="32"/>
      <c r="E135" s="32"/>
      <c r="F135" s="31"/>
      <c r="G135" s="31"/>
      <c r="H135" s="31"/>
      <c r="I135" s="31"/>
      <c r="J135" s="31"/>
    </row>
    <row r="136" spans="1:10" s="14" customFormat="1" x14ac:dyDescent="0.25">
      <c r="A136" s="10">
        <f t="shared" si="2"/>
        <v>133</v>
      </c>
      <c r="B136" s="35">
        <v>133</v>
      </c>
      <c r="C136" s="32"/>
      <c r="D136" s="32"/>
      <c r="E136" s="32"/>
      <c r="F136" s="31"/>
      <c r="G136" s="31"/>
      <c r="H136" s="31"/>
      <c r="I136" s="31"/>
      <c r="J136" s="31"/>
    </row>
    <row r="137" spans="1:10" s="14" customFormat="1" x14ac:dyDescent="0.25">
      <c r="A137" s="10">
        <f t="shared" si="2"/>
        <v>134</v>
      </c>
      <c r="B137" s="35">
        <v>134</v>
      </c>
      <c r="C137" s="32"/>
      <c r="D137" s="32"/>
      <c r="E137" s="32"/>
      <c r="F137" s="31"/>
      <c r="G137" s="31"/>
      <c r="H137" s="31"/>
      <c r="I137" s="31"/>
      <c r="J137" s="31"/>
    </row>
    <row r="138" spans="1:10" s="14" customFormat="1" x14ac:dyDescent="0.25">
      <c r="A138" s="10">
        <f t="shared" si="2"/>
        <v>135</v>
      </c>
      <c r="B138" s="35">
        <v>135</v>
      </c>
      <c r="C138" s="32"/>
      <c r="D138" s="32"/>
      <c r="E138" s="32"/>
      <c r="F138" s="31"/>
      <c r="G138" s="31"/>
      <c r="H138" s="31"/>
      <c r="I138" s="31"/>
      <c r="J138" s="31"/>
    </row>
    <row r="139" spans="1:10" s="14" customFormat="1" x14ac:dyDescent="0.25">
      <c r="A139" s="10">
        <f t="shared" si="2"/>
        <v>136</v>
      </c>
      <c r="B139" s="35">
        <v>136</v>
      </c>
      <c r="C139" s="32"/>
      <c r="D139" s="32"/>
      <c r="E139" s="32"/>
      <c r="F139" s="31"/>
      <c r="G139" s="31"/>
      <c r="H139" s="31"/>
      <c r="I139" s="31"/>
      <c r="J139" s="31"/>
    </row>
    <row r="140" spans="1:10" s="14" customFormat="1" x14ac:dyDescent="0.25">
      <c r="A140" s="10">
        <f t="shared" si="2"/>
        <v>137</v>
      </c>
      <c r="B140" s="35">
        <v>137</v>
      </c>
      <c r="C140" s="32"/>
      <c r="D140" s="32"/>
      <c r="E140" s="32"/>
      <c r="F140" s="31"/>
      <c r="G140" s="31"/>
      <c r="H140" s="31"/>
      <c r="I140" s="31"/>
      <c r="J140" s="31"/>
    </row>
    <row r="141" spans="1:10" s="14" customFormat="1" x14ac:dyDescent="0.25">
      <c r="A141" s="10">
        <f t="shared" si="2"/>
        <v>138</v>
      </c>
      <c r="B141" s="35">
        <v>138</v>
      </c>
      <c r="C141" s="32"/>
      <c r="D141" s="32"/>
      <c r="E141" s="32"/>
      <c r="F141" s="31"/>
      <c r="G141" s="31"/>
      <c r="H141" s="31"/>
      <c r="I141" s="31"/>
      <c r="J141" s="31"/>
    </row>
    <row r="142" spans="1:10" s="14" customFormat="1" x14ac:dyDescent="0.25">
      <c r="A142" s="10">
        <f t="shared" si="2"/>
        <v>139</v>
      </c>
      <c r="B142" s="35">
        <v>139</v>
      </c>
      <c r="C142" s="32"/>
      <c r="D142" s="32"/>
      <c r="E142" s="32"/>
      <c r="F142" s="31"/>
      <c r="G142" s="31"/>
      <c r="H142" s="31"/>
      <c r="I142" s="31"/>
      <c r="J142" s="31"/>
    </row>
    <row r="143" spans="1:10" s="14" customFormat="1" x14ac:dyDescent="0.25">
      <c r="A143" s="10">
        <f t="shared" si="2"/>
        <v>140</v>
      </c>
      <c r="B143" s="35">
        <v>140</v>
      </c>
      <c r="C143" s="32"/>
      <c r="D143" s="32"/>
      <c r="E143" s="32"/>
      <c r="F143" s="31"/>
      <c r="G143" s="31"/>
      <c r="H143" s="31"/>
      <c r="I143" s="31"/>
      <c r="J143" s="31"/>
    </row>
    <row r="144" spans="1:10" s="14" customFormat="1" x14ac:dyDescent="0.25">
      <c r="A144" s="10">
        <f t="shared" si="2"/>
        <v>141</v>
      </c>
      <c r="B144" s="35">
        <v>141</v>
      </c>
      <c r="C144" s="32"/>
      <c r="D144" s="32"/>
      <c r="E144" s="32"/>
      <c r="F144" s="31"/>
      <c r="G144" s="31"/>
      <c r="H144" s="31"/>
      <c r="I144" s="31"/>
      <c r="J144" s="31"/>
    </row>
    <row r="145" spans="1:10" s="14" customFormat="1" x14ac:dyDescent="0.25">
      <c r="A145" s="10">
        <f t="shared" si="2"/>
        <v>142</v>
      </c>
      <c r="B145" s="35">
        <v>142</v>
      </c>
      <c r="C145" s="32"/>
      <c r="D145" s="32"/>
      <c r="E145" s="32"/>
      <c r="F145" s="31"/>
      <c r="G145" s="31"/>
      <c r="H145" s="31"/>
      <c r="I145" s="31"/>
      <c r="J145" s="31"/>
    </row>
    <row r="146" spans="1:10" s="14" customFormat="1" x14ac:dyDescent="0.25">
      <c r="A146" s="10">
        <f t="shared" si="2"/>
        <v>143</v>
      </c>
      <c r="B146" s="35">
        <v>143</v>
      </c>
      <c r="C146" s="32"/>
      <c r="D146" s="32"/>
      <c r="E146" s="32"/>
      <c r="F146" s="31"/>
      <c r="G146" s="31"/>
      <c r="H146" s="31"/>
      <c r="I146" s="31"/>
      <c r="J146" s="31"/>
    </row>
    <row r="147" spans="1:10" s="14" customFormat="1" x14ac:dyDescent="0.25">
      <c r="A147" s="10">
        <f t="shared" si="2"/>
        <v>144</v>
      </c>
      <c r="B147" s="35">
        <v>144</v>
      </c>
      <c r="C147" s="32"/>
      <c r="D147" s="32"/>
      <c r="E147" s="32"/>
      <c r="F147" s="31"/>
      <c r="G147" s="31"/>
      <c r="H147" s="31"/>
      <c r="I147" s="31"/>
      <c r="J147" s="31"/>
    </row>
    <row r="148" spans="1:10" s="14" customFormat="1" x14ac:dyDescent="0.25">
      <c r="A148" s="10">
        <f t="shared" si="2"/>
        <v>145</v>
      </c>
      <c r="B148" s="35">
        <v>145</v>
      </c>
      <c r="C148" s="32"/>
      <c r="D148" s="32"/>
      <c r="E148" s="32"/>
      <c r="F148" s="31"/>
      <c r="G148" s="31"/>
      <c r="H148" s="31"/>
      <c r="I148" s="31"/>
      <c r="J148" s="31"/>
    </row>
    <row r="149" spans="1:10" s="14" customFormat="1" x14ac:dyDescent="0.25">
      <c r="A149" s="10">
        <f t="shared" si="2"/>
        <v>146</v>
      </c>
      <c r="B149" s="35">
        <v>146</v>
      </c>
      <c r="C149" s="32"/>
      <c r="D149" s="32"/>
      <c r="E149" s="32"/>
      <c r="F149" s="31"/>
      <c r="G149" s="31"/>
      <c r="H149" s="31"/>
      <c r="I149" s="31"/>
      <c r="J149" s="31"/>
    </row>
    <row r="150" spans="1:10" s="14" customFormat="1" x14ac:dyDescent="0.25">
      <c r="A150" s="10">
        <f t="shared" si="2"/>
        <v>147</v>
      </c>
      <c r="B150" s="35">
        <v>147</v>
      </c>
      <c r="C150" s="32"/>
      <c r="D150" s="32"/>
      <c r="E150" s="32"/>
      <c r="F150" s="31"/>
      <c r="G150" s="31"/>
      <c r="H150" s="31"/>
      <c r="I150" s="31"/>
      <c r="J150" s="31"/>
    </row>
    <row r="151" spans="1:10" s="14" customFormat="1" x14ac:dyDescent="0.25">
      <c r="A151" s="10">
        <f t="shared" si="2"/>
        <v>148</v>
      </c>
      <c r="B151" s="35">
        <v>148</v>
      </c>
      <c r="C151" s="32"/>
      <c r="D151" s="32"/>
      <c r="E151" s="32"/>
      <c r="F151" s="31"/>
      <c r="G151" s="31"/>
      <c r="H151" s="31"/>
      <c r="I151" s="31"/>
      <c r="J151" s="31"/>
    </row>
    <row r="152" spans="1:10" s="14" customFormat="1" x14ac:dyDescent="0.25">
      <c r="A152" s="10">
        <f t="shared" si="2"/>
        <v>149</v>
      </c>
      <c r="B152" s="35">
        <v>149</v>
      </c>
      <c r="C152" s="32"/>
      <c r="D152" s="32"/>
      <c r="E152" s="32"/>
      <c r="F152" s="31"/>
      <c r="G152" s="31"/>
      <c r="H152" s="31"/>
      <c r="I152" s="31"/>
      <c r="J152" s="31"/>
    </row>
    <row r="153" spans="1:10" s="14" customFormat="1" x14ac:dyDescent="0.25">
      <c r="A153" s="10">
        <f t="shared" si="2"/>
        <v>150</v>
      </c>
      <c r="B153" s="35">
        <v>150</v>
      </c>
      <c r="C153" s="32"/>
      <c r="D153" s="32"/>
      <c r="E153" s="32"/>
      <c r="F153" s="31"/>
      <c r="G153" s="31"/>
      <c r="H153" s="31"/>
      <c r="I153" s="31"/>
      <c r="J153" s="31"/>
    </row>
    <row r="154" spans="1:10" s="14" customFormat="1" x14ac:dyDescent="0.25">
      <c r="A154" s="10">
        <f t="shared" si="2"/>
        <v>151</v>
      </c>
      <c r="B154" s="35">
        <v>151</v>
      </c>
      <c r="C154" s="32"/>
      <c r="D154" s="32"/>
      <c r="E154" s="32"/>
      <c r="F154" s="31"/>
      <c r="G154" s="31"/>
      <c r="H154" s="31"/>
      <c r="I154" s="31"/>
      <c r="J154" s="31"/>
    </row>
    <row r="155" spans="1:10" s="14" customFormat="1" x14ac:dyDescent="0.25">
      <c r="A155" s="10">
        <f t="shared" si="2"/>
        <v>152</v>
      </c>
      <c r="B155" s="35">
        <v>152</v>
      </c>
      <c r="C155" s="32"/>
      <c r="D155" s="32"/>
      <c r="E155" s="32"/>
      <c r="F155" s="31"/>
      <c r="G155" s="31"/>
      <c r="H155" s="31"/>
      <c r="I155" s="31"/>
      <c r="J155" s="31"/>
    </row>
    <row r="156" spans="1:10" s="14" customFormat="1" x14ac:dyDescent="0.25">
      <c r="A156" s="10">
        <f t="shared" si="2"/>
        <v>153</v>
      </c>
      <c r="B156" s="35">
        <v>153</v>
      </c>
      <c r="C156" s="32"/>
      <c r="D156" s="32"/>
      <c r="E156" s="32"/>
      <c r="F156" s="31"/>
      <c r="G156" s="31"/>
      <c r="H156" s="31"/>
      <c r="I156" s="31"/>
      <c r="J156" s="31"/>
    </row>
    <row r="157" spans="1:10" s="14" customFormat="1" x14ac:dyDescent="0.25">
      <c r="A157" s="10">
        <f t="shared" si="2"/>
        <v>154</v>
      </c>
      <c r="B157" s="35">
        <v>154</v>
      </c>
      <c r="C157" s="32"/>
      <c r="D157" s="32"/>
      <c r="E157" s="32"/>
      <c r="F157" s="31"/>
      <c r="G157" s="31"/>
      <c r="H157" s="31"/>
      <c r="I157" s="31"/>
      <c r="J157" s="31"/>
    </row>
    <row r="158" spans="1:10" s="14" customFormat="1" x14ac:dyDescent="0.25">
      <c r="A158" s="10">
        <f t="shared" si="2"/>
        <v>155</v>
      </c>
      <c r="B158" s="35">
        <v>155</v>
      </c>
      <c r="C158" s="32"/>
      <c r="D158" s="32"/>
      <c r="E158" s="32"/>
      <c r="F158" s="31"/>
      <c r="G158" s="31"/>
      <c r="H158" s="31"/>
      <c r="I158" s="31"/>
      <c r="J158" s="31"/>
    </row>
    <row r="159" spans="1:10" s="14" customFormat="1" x14ac:dyDescent="0.25">
      <c r="A159" s="10">
        <f t="shared" si="2"/>
        <v>156</v>
      </c>
      <c r="B159" s="35">
        <v>156</v>
      </c>
      <c r="C159" s="32"/>
      <c r="D159" s="32"/>
      <c r="E159" s="32"/>
      <c r="F159" s="31"/>
      <c r="G159" s="31"/>
      <c r="H159" s="31"/>
      <c r="I159" s="31"/>
      <c r="J159" s="31"/>
    </row>
    <row r="160" spans="1:10" s="14" customFormat="1" x14ac:dyDescent="0.25">
      <c r="A160" s="10">
        <f t="shared" si="2"/>
        <v>157</v>
      </c>
      <c r="B160" s="35">
        <v>157</v>
      </c>
      <c r="C160" s="32"/>
      <c r="D160" s="32"/>
      <c r="E160" s="32"/>
      <c r="F160" s="31"/>
      <c r="G160" s="31"/>
      <c r="H160" s="31"/>
      <c r="I160" s="31"/>
      <c r="J160" s="31"/>
    </row>
    <row r="161" spans="1:10" s="14" customFormat="1" x14ac:dyDescent="0.25">
      <c r="A161" s="10">
        <f t="shared" si="2"/>
        <v>158</v>
      </c>
      <c r="B161" s="35">
        <v>158</v>
      </c>
      <c r="C161" s="32"/>
      <c r="D161" s="32"/>
      <c r="E161" s="32"/>
      <c r="F161" s="31"/>
      <c r="G161" s="31"/>
      <c r="H161" s="31"/>
      <c r="I161" s="31"/>
      <c r="J161" s="31"/>
    </row>
    <row r="162" spans="1:10" s="14" customFormat="1" x14ac:dyDescent="0.25">
      <c r="A162" s="10">
        <f t="shared" si="2"/>
        <v>159</v>
      </c>
      <c r="B162" s="35">
        <v>159</v>
      </c>
      <c r="C162" s="32"/>
      <c r="D162" s="32"/>
      <c r="E162" s="32"/>
      <c r="F162" s="31"/>
      <c r="G162" s="31"/>
      <c r="H162" s="31"/>
      <c r="I162" s="31"/>
      <c r="J162" s="31"/>
    </row>
    <row r="163" spans="1:10" s="14" customFormat="1" x14ac:dyDescent="0.25">
      <c r="A163" s="10">
        <f t="shared" si="2"/>
        <v>160</v>
      </c>
      <c r="B163" s="35">
        <v>160</v>
      </c>
      <c r="C163" s="32"/>
      <c r="D163" s="32"/>
      <c r="E163" s="32"/>
      <c r="F163" s="31"/>
      <c r="G163" s="31"/>
      <c r="H163" s="31"/>
      <c r="I163" s="31"/>
      <c r="J163" s="31"/>
    </row>
    <row r="164" spans="1:10" s="14" customFormat="1" x14ac:dyDescent="0.25">
      <c r="A164" s="10">
        <f t="shared" si="2"/>
        <v>161</v>
      </c>
      <c r="B164" s="35">
        <v>161</v>
      </c>
      <c r="C164" s="32"/>
      <c r="D164" s="32"/>
      <c r="E164" s="32"/>
      <c r="F164" s="31"/>
      <c r="G164" s="31"/>
      <c r="H164" s="31"/>
      <c r="I164" s="31"/>
      <c r="J164" s="31"/>
    </row>
    <row r="165" spans="1:10" s="14" customFormat="1" x14ac:dyDescent="0.25">
      <c r="A165" s="10">
        <f t="shared" si="2"/>
        <v>162</v>
      </c>
      <c r="B165" s="35">
        <v>162</v>
      </c>
      <c r="C165" s="32"/>
      <c r="D165" s="32"/>
      <c r="E165" s="32"/>
      <c r="F165" s="31"/>
      <c r="G165" s="31"/>
      <c r="H165" s="31"/>
      <c r="I165" s="31"/>
      <c r="J165" s="31"/>
    </row>
    <row r="166" spans="1:10" s="14" customFormat="1" x14ac:dyDescent="0.25">
      <c r="A166" s="10">
        <f t="shared" si="2"/>
        <v>163</v>
      </c>
      <c r="B166" s="35">
        <v>163</v>
      </c>
      <c r="C166" s="32"/>
      <c r="D166" s="32"/>
      <c r="E166" s="32"/>
      <c r="F166" s="31"/>
      <c r="G166" s="31"/>
      <c r="H166" s="31"/>
      <c r="I166" s="31"/>
      <c r="J166" s="31"/>
    </row>
    <row r="167" spans="1:10" s="14" customFormat="1" x14ac:dyDescent="0.25">
      <c r="A167" s="10">
        <f t="shared" si="2"/>
        <v>164</v>
      </c>
      <c r="B167" s="35">
        <v>164</v>
      </c>
      <c r="C167" s="32"/>
      <c r="D167" s="32"/>
      <c r="E167" s="32"/>
      <c r="F167" s="31"/>
      <c r="G167" s="31"/>
      <c r="H167" s="31"/>
      <c r="I167" s="31"/>
      <c r="J167" s="31"/>
    </row>
    <row r="168" spans="1:10" s="14" customFormat="1" x14ac:dyDescent="0.25">
      <c r="A168" s="10">
        <f t="shared" si="2"/>
        <v>165</v>
      </c>
      <c r="B168" s="35">
        <v>165</v>
      </c>
      <c r="C168" s="32"/>
      <c r="D168" s="32"/>
      <c r="E168" s="32"/>
      <c r="F168" s="31"/>
      <c r="G168" s="31"/>
      <c r="H168" s="31"/>
      <c r="I168" s="31"/>
      <c r="J168" s="31"/>
    </row>
    <row r="169" spans="1:10" s="14" customFormat="1" x14ac:dyDescent="0.25">
      <c r="A169" s="10">
        <f t="shared" si="2"/>
        <v>166</v>
      </c>
      <c r="B169" s="35">
        <v>166</v>
      </c>
      <c r="C169" s="32"/>
      <c r="D169" s="32"/>
      <c r="E169" s="32"/>
      <c r="F169" s="31"/>
      <c r="G169" s="31"/>
      <c r="H169" s="31"/>
      <c r="I169" s="31"/>
      <c r="J169" s="31"/>
    </row>
    <row r="170" spans="1:10" s="14" customFormat="1" x14ac:dyDescent="0.25">
      <c r="A170" s="10">
        <f t="shared" si="2"/>
        <v>167</v>
      </c>
      <c r="B170" s="35">
        <v>167</v>
      </c>
      <c r="C170" s="32"/>
      <c r="D170" s="32"/>
      <c r="E170" s="32"/>
      <c r="F170" s="31"/>
      <c r="G170" s="31"/>
      <c r="H170" s="31"/>
      <c r="I170" s="31"/>
      <c r="J170" s="31"/>
    </row>
    <row r="171" spans="1:10" s="14" customFormat="1" x14ac:dyDescent="0.25">
      <c r="A171" s="10">
        <f t="shared" si="2"/>
        <v>168</v>
      </c>
      <c r="B171" s="35">
        <v>168</v>
      </c>
      <c r="C171" s="32"/>
      <c r="D171" s="32"/>
      <c r="E171" s="32"/>
      <c r="F171" s="31"/>
      <c r="G171" s="31"/>
      <c r="H171" s="31"/>
      <c r="I171" s="31"/>
      <c r="J171" s="31"/>
    </row>
    <row r="172" spans="1:10" s="14" customFormat="1" x14ac:dyDescent="0.25">
      <c r="A172" s="10">
        <f t="shared" si="2"/>
        <v>169</v>
      </c>
      <c r="B172" s="35">
        <v>169</v>
      </c>
      <c r="C172" s="32"/>
      <c r="D172" s="32"/>
      <c r="E172" s="32"/>
      <c r="F172" s="31"/>
      <c r="G172" s="31"/>
      <c r="H172" s="31"/>
      <c r="I172" s="31"/>
      <c r="J172" s="31"/>
    </row>
    <row r="173" spans="1:10" s="14" customFormat="1" x14ac:dyDescent="0.25">
      <c r="A173" s="10">
        <f t="shared" si="2"/>
        <v>170</v>
      </c>
      <c r="B173" s="35">
        <v>170</v>
      </c>
      <c r="C173" s="32"/>
      <c r="D173" s="32"/>
      <c r="E173" s="32"/>
      <c r="F173" s="31"/>
      <c r="G173" s="31"/>
      <c r="H173" s="31"/>
      <c r="I173" s="31"/>
      <c r="J173" s="31"/>
    </row>
    <row r="174" spans="1:10" s="14" customFormat="1" x14ac:dyDescent="0.25">
      <c r="A174" s="10">
        <f t="shared" si="2"/>
        <v>171</v>
      </c>
      <c r="B174" s="35">
        <v>171</v>
      </c>
      <c r="C174" s="32"/>
      <c r="D174" s="32"/>
      <c r="E174" s="32"/>
      <c r="F174" s="31"/>
      <c r="G174" s="31"/>
      <c r="H174" s="31"/>
      <c r="I174" s="31"/>
      <c r="J174" s="31"/>
    </row>
    <row r="175" spans="1:10" s="14" customFormat="1" x14ac:dyDescent="0.25">
      <c r="A175" s="10">
        <f t="shared" si="2"/>
        <v>172</v>
      </c>
      <c r="B175" s="35">
        <v>172</v>
      </c>
      <c r="C175" s="32"/>
      <c r="D175" s="32"/>
      <c r="E175" s="32"/>
      <c r="F175" s="31"/>
      <c r="G175" s="31"/>
      <c r="H175" s="31"/>
      <c r="I175" s="31"/>
      <c r="J175" s="31"/>
    </row>
    <row r="176" spans="1:10" s="14" customFormat="1" x14ac:dyDescent="0.25">
      <c r="A176" s="10">
        <f t="shared" si="2"/>
        <v>173</v>
      </c>
      <c r="B176" s="35">
        <v>173</v>
      </c>
      <c r="C176" s="32"/>
      <c r="D176" s="32"/>
      <c r="E176" s="32"/>
      <c r="F176" s="31"/>
      <c r="G176" s="31"/>
      <c r="H176" s="31"/>
      <c r="I176" s="31"/>
      <c r="J176" s="31"/>
    </row>
    <row r="177" spans="1:10" s="14" customFormat="1" x14ac:dyDescent="0.25">
      <c r="A177" s="10">
        <f t="shared" si="2"/>
        <v>174</v>
      </c>
      <c r="B177" s="35">
        <v>174</v>
      </c>
      <c r="C177" s="32"/>
      <c r="D177" s="32"/>
      <c r="E177" s="32"/>
      <c r="F177" s="31"/>
      <c r="G177" s="31"/>
      <c r="H177" s="31"/>
      <c r="I177" s="31"/>
      <c r="J177" s="31"/>
    </row>
    <row r="178" spans="1:10" s="14" customFormat="1" x14ac:dyDescent="0.25">
      <c r="A178" s="10">
        <f t="shared" si="2"/>
        <v>175</v>
      </c>
      <c r="B178" s="35">
        <v>175</v>
      </c>
      <c r="C178" s="32"/>
      <c r="D178" s="32"/>
      <c r="E178" s="32"/>
      <c r="F178" s="31"/>
      <c r="G178" s="31"/>
      <c r="H178" s="31"/>
      <c r="I178" s="31"/>
      <c r="J178" s="31"/>
    </row>
    <row r="179" spans="1:10" s="14" customFormat="1" x14ac:dyDescent="0.25">
      <c r="A179" s="10">
        <f t="shared" si="2"/>
        <v>176</v>
      </c>
      <c r="B179" s="35">
        <v>176</v>
      </c>
      <c r="C179" s="32"/>
      <c r="D179" s="32"/>
      <c r="E179" s="32"/>
      <c r="F179" s="31"/>
      <c r="G179" s="31"/>
      <c r="H179" s="31"/>
      <c r="I179" s="31"/>
      <c r="J179" s="31"/>
    </row>
    <row r="180" spans="1:10" s="14" customFormat="1" x14ac:dyDescent="0.25">
      <c r="A180" s="10">
        <f t="shared" si="2"/>
        <v>177</v>
      </c>
      <c r="B180" s="35">
        <v>177</v>
      </c>
      <c r="C180" s="32"/>
      <c r="D180" s="32"/>
      <c r="E180" s="32"/>
      <c r="F180" s="31"/>
      <c r="G180" s="31"/>
      <c r="H180" s="31"/>
      <c r="I180" s="31"/>
      <c r="J180" s="31"/>
    </row>
    <row r="181" spans="1:10" s="14" customFormat="1" x14ac:dyDescent="0.25">
      <c r="A181" s="10">
        <f t="shared" si="2"/>
        <v>178</v>
      </c>
      <c r="B181" s="35">
        <v>178</v>
      </c>
      <c r="C181" s="32"/>
      <c r="D181" s="32"/>
      <c r="E181" s="32"/>
      <c r="F181" s="31"/>
      <c r="G181" s="31"/>
      <c r="H181" s="31"/>
      <c r="I181" s="31"/>
      <c r="J181" s="31"/>
    </row>
    <row r="182" spans="1:10" s="14" customFormat="1" x14ac:dyDescent="0.25">
      <c r="A182" s="10">
        <f t="shared" si="2"/>
        <v>179</v>
      </c>
      <c r="B182" s="35">
        <v>179</v>
      </c>
      <c r="C182" s="32"/>
      <c r="D182" s="32"/>
      <c r="E182" s="32"/>
      <c r="F182" s="31"/>
      <c r="G182" s="31"/>
      <c r="H182" s="31"/>
      <c r="I182" s="31"/>
      <c r="J182" s="31"/>
    </row>
    <row r="183" spans="1:10" s="14" customFormat="1" x14ac:dyDescent="0.25">
      <c r="A183" s="10">
        <f t="shared" si="2"/>
        <v>180</v>
      </c>
      <c r="B183" s="35">
        <v>180</v>
      </c>
      <c r="C183" s="32"/>
      <c r="D183" s="32"/>
      <c r="E183" s="32"/>
      <c r="F183" s="31"/>
      <c r="G183" s="31"/>
      <c r="H183" s="31"/>
      <c r="I183" s="31"/>
      <c r="J183" s="31"/>
    </row>
    <row r="184" spans="1:10" s="14" customFormat="1" x14ac:dyDescent="0.25">
      <c r="A184" s="10">
        <f t="shared" si="2"/>
        <v>181</v>
      </c>
      <c r="B184" s="35">
        <v>181</v>
      </c>
      <c r="C184" s="32"/>
      <c r="D184" s="32"/>
      <c r="E184" s="32"/>
      <c r="F184" s="31"/>
      <c r="G184" s="31"/>
      <c r="H184" s="31"/>
      <c r="I184" s="31"/>
      <c r="J184" s="31"/>
    </row>
    <row r="185" spans="1:10" s="14" customFormat="1" x14ac:dyDescent="0.25">
      <c r="A185" s="10">
        <f t="shared" si="2"/>
        <v>182</v>
      </c>
      <c r="B185" s="35">
        <v>182</v>
      </c>
      <c r="C185" s="32"/>
      <c r="D185" s="32"/>
      <c r="E185" s="32"/>
      <c r="F185" s="31"/>
      <c r="G185" s="31"/>
      <c r="H185" s="31"/>
      <c r="I185" s="31"/>
      <c r="J185" s="31"/>
    </row>
    <row r="186" spans="1:10" s="14" customFormat="1" x14ac:dyDescent="0.25">
      <c r="A186" s="10">
        <f t="shared" si="2"/>
        <v>183</v>
      </c>
      <c r="B186" s="35">
        <v>183</v>
      </c>
      <c r="C186" s="32"/>
      <c r="D186" s="32"/>
      <c r="E186" s="32"/>
      <c r="F186" s="31"/>
      <c r="G186" s="31"/>
      <c r="H186" s="31"/>
      <c r="I186" s="31"/>
      <c r="J186" s="31"/>
    </row>
    <row r="187" spans="1:10" s="14" customFormat="1" x14ac:dyDescent="0.25">
      <c r="A187" s="10">
        <f t="shared" si="2"/>
        <v>184</v>
      </c>
      <c r="B187" s="35">
        <v>184</v>
      </c>
      <c r="C187" s="32"/>
      <c r="D187" s="32"/>
      <c r="E187" s="32"/>
      <c r="F187" s="31"/>
      <c r="G187" s="31"/>
      <c r="H187" s="31"/>
      <c r="I187" s="31"/>
      <c r="J187" s="31"/>
    </row>
    <row r="188" spans="1:10" s="14" customFormat="1" x14ac:dyDescent="0.25">
      <c r="A188" s="10">
        <f t="shared" si="2"/>
        <v>185</v>
      </c>
      <c r="B188" s="35">
        <v>185</v>
      </c>
      <c r="C188" s="32"/>
      <c r="D188" s="32"/>
      <c r="E188" s="32"/>
      <c r="F188" s="31"/>
      <c r="G188" s="31"/>
      <c r="H188" s="31"/>
      <c r="I188" s="31"/>
      <c r="J188" s="31"/>
    </row>
    <row r="189" spans="1:10" s="14" customFormat="1" x14ac:dyDescent="0.25">
      <c r="A189" s="10">
        <f t="shared" si="2"/>
        <v>186</v>
      </c>
      <c r="B189" s="35">
        <v>186</v>
      </c>
      <c r="C189" s="32"/>
      <c r="D189" s="32"/>
      <c r="E189" s="32"/>
      <c r="F189" s="31"/>
      <c r="G189" s="31"/>
      <c r="H189" s="31"/>
      <c r="I189" s="31"/>
      <c r="J189" s="31"/>
    </row>
    <row r="190" spans="1:10" s="14" customFormat="1" x14ac:dyDescent="0.25">
      <c r="A190" s="10">
        <f t="shared" si="2"/>
        <v>187</v>
      </c>
      <c r="B190" s="35">
        <v>187</v>
      </c>
      <c r="C190" s="32"/>
      <c r="D190" s="32"/>
      <c r="E190" s="32"/>
      <c r="F190" s="31"/>
      <c r="G190" s="31"/>
      <c r="H190" s="31"/>
      <c r="I190" s="31"/>
      <c r="J190" s="31"/>
    </row>
    <row r="191" spans="1:10" s="14" customFormat="1" x14ac:dyDescent="0.25">
      <c r="A191" s="10">
        <f t="shared" si="2"/>
        <v>188</v>
      </c>
      <c r="B191" s="35">
        <v>188</v>
      </c>
      <c r="C191" s="32"/>
      <c r="D191" s="32"/>
      <c r="E191" s="32"/>
      <c r="F191" s="31"/>
      <c r="G191" s="31"/>
      <c r="H191" s="31"/>
      <c r="I191" s="31"/>
      <c r="J191" s="31"/>
    </row>
    <row r="192" spans="1:10" s="14" customFormat="1" x14ac:dyDescent="0.25">
      <c r="A192" s="10">
        <f t="shared" si="2"/>
        <v>189</v>
      </c>
      <c r="B192" s="35">
        <v>189</v>
      </c>
      <c r="C192" s="32"/>
      <c r="D192" s="32"/>
      <c r="E192" s="32"/>
      <c r="F192" s="31"/>
      <c r="G192" s="31"/>
      <c r="H192" s="31"/>
      <c r="I192" s="31"/>
      <c r="J192" s="31"/>
    </row>
    <row r="193" spans="1:10" s="14" customFormat="1" x14ac:dyDescent="0.25">
      <c r="A193" s="10">
        <f t="shared" si="2"/>
        <v>190</v>
      </c>
      <c r="B193" s="35">
        <v>190</v>
      </c>
      <c r="C193" s="32"/>
      <c r="D193" s="32"/>
      <c r="E193" s="32"/>
      <c r="F193" s="31"/>
      <c r="G193" s="31"/>
      <c r="H193" s="31"/>
      <c r="I193" s="31"/>
      <c r="J193" s="31"/>
    </row>
    <row r="194" spans="1:10" s="14" customFormat="1" x14ac:dyDescent="0.25">
      <c r="A194" s="10">
        <f t="shared" si="2"/>
        <v>191</v>
      </c>
      <c r="B194" s="35">
        <v>191</v>
      </c>
      <c r="C194" s="32"/>
      <c r="D194" s="32"/>
      <c r="E194" s="32"/>
      <c r="F194" s="31"/>
      <c r="G194" s="31"/>
      <c r="H194" s="31"/>
      <c r="I194" s="31"/>
      <c r="J194" s="31"/>
    </row>
    <row r="195" spans="1:10" s="14" customFormat="1" x14ac:dyDescent="0.25">
      <c r="A195" s="10">
        <f t="shared" si="2"/>
        <v>192</v>
      </c>
      <c r="B195" s="35">
        <v>192</v>
      </c>
      <c r="C195" s="32"/>
      <c r="D195" s="32"/>
      <c r="E195" s="32"/>
      <c r="F195" s="31"/>
      <c r="G195" s="31"/>
      <c r="H195" s="31"/>
      <c r="I195" s="31"/>
      <c r="J195" s="31"/>
    </row>
    <row r="196" spans="1:10" s="14" customFormat="1" x14ac:dyDescent="0.25">
      <c r="A196" s="10">
        <f t="shared" si="2"/>
        <v>193</v>
      </c>
      <c r="B196" s="35">
        <v>193</v>
      </c>
      <c r="C196" s="32"/>
      <c r="D196" s="32"/>
      <c r="E196" s="32"/>
      <c r="F196" s="31"/>
      <c r="G196" s="31"/>
      <c r="H196" s="31"/>
      <c r="I196" s="31"/>
      <c r="J196" s="31"/>
    </row>
    <row r="197" spans="1:10" s="14" customFormat="1" x14ac:dyDescent="0.25">
      <c r="A197" s="10">
        <f t="shared" si="2"/>
        <v>194</v>
      </c>
      <c r="B197" s="35">
        <v>194</v>
      </c>
      <c r="C197" s="32"/>
      <c r="D197" s="32"/>
      <c r="E197" s="32"/>
      <c r="F197" s="31"/>
      <c r="G197" s="31"/>
      <c r="H197" s="31"/>
      <c r="I197" s="31"/>
      <c r="J197" s="31"/>
    </row>
    <row r="198" spans="1:10" s="14" customFormat="1" x14ac:dyDescent="0.25">
      <c r="A198" s="10">
        <f t="shared" ref="A198:A252" si="3">1+A197</f>
        <v>195</v>
      </c>
      <c r="B198" s="35">
        <v>195</v>
      </c>
      <c r="C198" s="32"/>
      <c r="D198" s="32"/>
      <c r="E198" s="32"/>
      <c r="F198" s="31"/>
      <c r="G198" s="31"/>
      <c r="H198" s="31"/>
      <c r="I198" s="31"/>
      <c r="J198" s="31"/>
    </row>
    <row r="199" spans="1:10" s="14" customFormat="1" x14ac:dyDescent="0.25">
      <c r="A199" s="10">
        <f t="shared" si="3"/>
        <v>196</v>
      </c>
      <c r="B199" s="35">
        <v>196</v>
      </c>
      <c r="C199" s="32"/>
      <c r="D199" s="32"/>
      <c r="E199" s="32"/>
      <c r="F199" s="31"/>
      <c r="G199" s="31"/>
      <c r="H199" s="31"/>
      <c r="I199" s="31"/>
      <c r="J199" s="31"/>
    </row>
    <row r="200" spans="1:10" s="14" customFormat="1" x14ac:dyDescent="0.25">
      <c r="A200" s="10">
        <f t="shared" si="3"/>
        <v>197</v>
      </c>
      <c r="B200" s="35">
        <v>197</v>
      </c>
      <c r="C200" s="32"/>
      <c r="D200" s="32"/>
      <c r="E200" s="32"/>
      <c r="F200" s="31"/>
      <c r="G200" s="31"/>
      <c r="H200" s="31"/>
      <c r="I200" s="31"/>
      <c r="J200" s="31"/>
    </row>
    <row r="201" spans="1:10" s="14" customFormat="1" x14ac:dyDescent="0.25">
      <c r="A201" s="10">
        <f t="shared" si="3"/>
        <v>198</v>
      </c>
      <c r="B201" s="35">
        <v>198</v>
      </c>
      <c r="C201" s="32"/>
      <c r="D201" s="32"/>
      <c r="E201" s="32"/>
      <c r="F201" s="31"/>
      <c r="G201" s="31"/>
      <c r="H201" s="31"/>
      <c r="I201" s="31"/>
      <c r="J201" s="31"/>
    </row>
    <row r="202" spans="1:10" s="14" customFormat="1" x14ac:dyDescent="0.25">
      <c r="A202" s="10">
        <f t="shared" si="3"/>
        <v>199</v>
      </c>
      <c r="B202" s="35">
        <v>199</v>
      </c>
      <c r="C202" s="32"/>
      <c r="D202" s="32"/>
      <c r="E202" s="32"/>
      <c r="F202" s="31"/>
      <c r="G202" s="31"/>
      <c r="H202" s="31"/>
      <c r="I202" s="31"/>
      <c r="J202" s="31"/>
    </row>
    <row r="203" spans="1:10" s="14" customFormat="1" x14ac:dyDescent="0.25">
      <c r="A203" s="10">
        <f t="shared" si="3"/>
        <v>200</v>
      </c>
      <c r="B203" s="35">
        <v>200</v>
      </c>
      <c r="C203" s="32"/>
      <c r="D203" s="32"/>
      <c r="E203" s="32"/>
      <c r="F203" s="31"/>
      <c r="G203" s="31"/>
      <c r="H203" s="31"/>
      <c r="I203" s="31"/>
      <c r="J203" s="31"/>
    </row>
    <row r="204" spans="1:10" s="14" customFormat="1" x14ac:dyDescent="0.25">
      <c r="A204" s="10">
        <f t="shared" si="3"/>
        <v>201</v>
      </c>
      <c r="B204" s="35">
        <v>201</v>
      </c>
      <c r="C204" s="32"/>
      <c r="D204" s="32"/>
      <c r="E204" s="32"/>
      <c r="F204" s="31"/>
      <c r="G204" s="31"/>
      <c r="H204" s="31"/>
      <c r="I204" s="31"/>
      <c r="J204" s="31"/>
    </row>
    <row r="205" spans="1:10" s="14" customFormat="1" x14ac:dyDescent="0.25">
      <c r="A205" s="10">
        <f t="shared" si="3"/>
        <v>202</v>
      </c>
      <c r="B205" s="35">
        <v>202</v>
      </c>
      <c r="C205" s="32"/>
      <c r="D205" s="32"/>
      <c r="E205" s="32"/>
      <c r="F205" s="31"/>
      <c r="G205" s="31"/>
      <c r="H205" s="31"/>
      <c r="I205" s="31"/>
      <c r="J205" s="31"/>
    </row>
    <row r="206" spans="1:10" s="14" customFormat="1" x14ac:dyDescent="0.25">
      <c r="A206" s="10">
        <f t="shared" si="3"/>
        <v>203</v>
      </c>
      <c r="B206" s="35">
        <v>203</v>
      </c>
      <c r="C206" s="32"/>
      <c r="D206" s="32"/>
      <c r="E206" s="32"/>
      <c r="F206" s="31"/>
      <c r="G206" s="31"/>
      <c r="H206" s="31"/>
      <c r="I206" s="31"/>
      <c r="J206" s="31"/>
    </row>
    <row r="207" spans="1:10" s="14" customFormat="1" x14ac:dyDescent="0.25">
      <c r="A207" s="10">
        <f t="shared" si="3"/>
        <v>204</v>
      </c>
      <c r="B207" s="35">
        <v>204</v>
      </c>
      <c r="C207" s="32"/>
      <c r="D207" s="32"/>
      <c r="E207" s="32"/>
      <c r="F207" s="31"/>
      <c r="G207" s="31"/>
      <c r="H207" s="31"/>
      <c r="I207" s="31"/>
      <c r="J207" s="31"/>
    </row>
    <row r="208" spans="1:10" s="14" customFormat="1" x14ac:dyDescent="0.25">
      <c r="A208" s="10">
        <f t="shared" si="3"/>
        <v>205</v>
      </c>
      <c r="B208" s="35">
        <v>205</v>
      </c>
      <c r="C208" s="32"/>
      <c r="D208" s="32"/>
      <c r="E208" s="32"/>
      <c r="F208" s="31"/>
      <c r="G208" s="31"/>
      <c r="H208" s="31"/>
      <c r="I208" s="31"/>
      <c r="J208" s="31"/>
    </row>
    <row r="209" spans="1:10" s="14" customFormat="1" x14ac:dyDescent="0.25">
      <c r="A209" s="10">
        <f t="shared" si="3"/>
        <v>206</v>
      </c>
      <c r="B209" s="35">
        <v>206</v>
      </c>
      <c r="C209" s="32"/>
      <c r="D209" s="32"/>
      <c r="E209" s="32"/>
      <c r="F209" s="31"/>
      <c r="G209" s="31"/>
      <c r="H209" s="31"/>
      <c r="I209" s="31"/>
      <c r="J209" s="31"/>
    </row>
    <row r="210" spans="1:10" s="14" customFormat="1" x14ac:dyDescent="0.25">
      <c r="A210" s="10">
        <f t="shared" si="3"/>
        <v>207</v>
      </c>
      <c r="B210" s="35">
        <v>207</v>
      </c>
      <c r="C210" s="32"/>
      <c r="D210" s="32"/>
      <c r="E210" s="32"/>
      <c r="F210" s="31"/>
      <c r="G210" s="31"/>
      <c r="H210" s="31"/>
      <c r="I210" s="31"/>
      <c r="J210" s="31"/>
    </row>
    <row r="211" spans="1:10" s="14" customFormat="1" x14ac:dyDescent="0.25">
      <c r="A211" s="10">
        <f t="shared" si="3"/>
        <v>208</v>
      </c>
      <c r="B211" s="35">
        <v>208</v>
      </c>
      <c r="C211" s="32"/>
      <c r="D211" s="32"/>
      <c r="E211" s="32"/>
      <c r="F211" s="31"/>
      <c r="G211" s="31"/>
      <c r="H211" s="31"/>
      <c r="I211" s="31"/>
      <c r="J211" s="31"/>
    </row>
    <row r="212" spans="1:10" s="14" customFormat="1" x14ac:dyDescent="0.25">
      <c r="A212" s="10">
        <f t="shared" si="3"/>
        <v>209</v>
      </c>
      <c r="B212" s="35">
        <v>209</v>
      </c>
      <c r="C212" s="32"/>
      <c r="D212" s="32"/>
      <c r="E212" s="32"/>
      <c r="F212" s="31"/>
      <c r="G212" s="31"/>
      <c r="H212" s="31"/>
      <c r="I212" s="31"/>
      <c r="J212" s="31"/>
    </row>
    <row r="213" spans="1:10" s="14" customFormat="1" x14ac:dyDescent="0.25">
      <c r="A213" s="10">
        <f t="shared" si="3"/>
        <v>210</v>
      </c>
      <c r="B213" s="35">
        <v>210</v>
      </c>
      <c r="C213" s="32"/>
      <c r="D213" s="32"/>
      <c r="E213" s="32"/>
      <c r="F213" s="31"/>
      <c r="G213" s="31"/>
      <c r="H213" s="31"/>
      <c r="I213" s="31"/>
      <c r="J213" s="31"/>
    </row>
    <row r="214" spans="1:10" s="14" customFormat="1" x14ac:dyDescent="0.25">
      <c r="A214" s="10">
        <f t="shared" si="3"/>
        <v>211</v>
      </c>
      <c r="B214" s="35">
        <v>211</v>
      </c>
      <c r="C214" s="32"/>
      <c r="D214" s="32"/>
      <c r="E214" s="32"/>
      <c r="F214" s="31"/>
      <c r="G214" s="31"/>
      <c r="H214" s="31"/>
      <c r="I214" s="31"/>
      <c r="J214" s="31"/>
    </row>
    <row r="215" spans="1:10" s="14" customFormat="1" x14ac:dyDescent="0.25">
      <c r="A215" s="10">
        <f t="shared" si="3"/>
        <v>212</v>
      </c>
      <c r="B215" s="35">
        <v>212</v>
      </c>
      <c r="C215" s="32"/>
      <c r="D215" s="32"/>
      <c r="E215" s="32"/>
      <c r="F215" s="31"/>
      <c r="G215" s="31"/>
      <c r="H215" s="31"/>
      <c r="I215" s="31"/>
      <c r="J215" s="31"/>
    </row>
    <row r="216" spans="1:10" s="14" customFormat="1" x14ac:dyDescent="0.25">
      <c r="A216" s="10">
        <f t="shared" si="3"/>
        <v>213</v>
      </c>
      <c r="B216" s="35">
        <v>213</v>
      </c>
      <c r="C216" s="32"/>
      <c r="D216" s="32"/>
      <c r="E216" s="32"/>
      <c r="F216" s="31"/>
      <c r="G216" s="31"/>
      <c r="H216" s="31"/>
      <c r="I216" s="31"/>
      <c r="J216" s="31"/>
    </row>
    <row r="217" spans="1:10" s="14" customFormat="1" x14ac:dyDescent="0.25">
      <c r="A217" s="10">
        <f t="shared" si="3"/>
        <v>214</v>
      </c>
      <c r="B217" s="35">
        <v>214</v>
      </c>
      <c r="C217" s="32"/>
      <c r="D217" s="32"/>
      <c r="E217" s="32"/>
      <c r="F217" s="31"/>
      <c r="G217" s="31"/>
      <c r="H217" s="31"/>
      <c r="I217" s="31"/>
      <c r="J217" s="31"/>
    </row>
    <row r="218" spans="1:10" s="14" customFormat="1" x14ac:dyDescent="0.25">
      <c r="A218" s="10">
        <f t="shared" si="3"/>
        <v>215</v>
      </c>
      <c r="B218" s="35">
        <v>215</v>
      </c>
      <c r="C218" s="32"/>
      <c r="D218" s="32"/>
      <c r="E218" s="32"/>
      <c r="F218" s="31"/>
      <c r="G218" s="31"/>
      <c r="H218" s="31"/>
      <c r="I218" s="31"/>
      <c r="J218" s="31"/>
    </row>
    <row r="219" spans="1:10" s="14" customFormat="1" x14ac:dyDescent="0.25">
      <c r="A219" s="10">
        <f t="shared" si="3"/>
        <v>216</v>
      </c>
      <c r="B219" s="35">
        <v>216</v>
      </c>
      <c r="C219" s="32"/>
      <c r="D219" s="32"/>
      <c r="E219" s="32"/>
      <c r="F219" s="31"/>
      <c r="G219" s="31"/>
      <c r="H219" s="31"/>
      <c r="I219" s="31"/>
      <c r="J219" s="31"/>
    </row>
    <row r="220" spans="1:10" s="14" customFormat="1" x14ac:dyDescent="0.25">
      <c r="A220" s="10">
        <f t="shared" si="3"/>
        <v>217</v>
      </c>
      <c r="B220" s="35">
        <v>217</v>
      </c>
      <c r="C220" s="32"/>
      <c r="D220" s="32"/>
      <c r="E220" s="32"/>
      <c r="F220" s="31"/>
      <c r="G220" s="31"/>
      <c r="H220" s="31"/>
      <c r="I220" s="31"/>
      <c r="J220" s="31"/>
    </row>
    <row r="221" spans="1:10" s="14" customFormat="1" x14ac:dyDescent="0.25">
      <c r="A221" s="10">
        <f t="shared" si="3"/>
        <v>218</v>
      </c>
      <c r="B221" s="35">
        <v>218</v>
      </c>
      <c r="C221" s="32"/>
      <c r="D221" s="32"/>
      <c r="E221" s="32"/>
      <c r="F221" s="31"/>
      <c r="G221" s="31"/>
      <c r="H221" s="31"/>
      <c r="I221" s="31"/>
      <c r="J221" s="31"/>
    </row>
    <row r="222" spans="1:10" s="14" customFormat="1" x14ac:dyDescent="0.25">
      <c r="A222" s="10">
        <f t="shared" si="3"/>
        <v>219</v>
      </c>
      <c r="B222" s="35">
        <v>219</v>
      </c>
      <c r="C222" s="32"/>
      <c r="D222" s="32"/>
      <c r="E222" s="32"/>
      <c r="F222" s="31"/>
      <c r="G222" s="31"/>
      <c r="H222" s="31"/>
      <c r="I222" s="31"/>
      <c r="J222" s="31"/>
    </row>
    <row r="223" spans="1:10" s="14" customFormat="1" x14ac:dyDescent="0.25">
      <c r="A223" s="10">
        <f t="shared" si="3"/>
        <v>220</v>
      </c>
      <c r="B223" s="35">
        <v>220</v>
      </c>
      <c r="C223" s="32"/>
      <c r="D223" s="32"/>
      <c r="E223" s="32"/>
      <c r="F223" s="31"/>
      <c r="G223" s="31"/>
      <c r="H223" s="31"/>
      <c r="I223" s="31"/>
      <c r="J223" s="31"/>
    </row>
    <row r="224" spans="1:10" s="14" customFormat="1" x14ac:dyDescent="0.25">
      <c r="A224" s="10">
        <f t="shared" si="3"/>
        <v>221</v>
      </c>
      <c r="B224" s="35">
        <v>221</v>
      </c>
      <c r="C224" s="32"/>
      <c r="D224" s="32"/>
      <c r="E224" s="32"/>
      <c r="F224" s="31"/>
      <c r="G224" s="31"/>
      <c r="H224" s="31"/>
      <c r="I224" s="31"/>
      <c r="J224" s="31"/>
    </row>
    <row r="225" spans="1:10" s="14" customFormat="1" x14ac:dyDescent="0.25">
      <c r="A225" s="10">
        <f t="shared" si="3"/>
        <v>222</v>
      </c>
      <c r="B225" s="35">
        <v>222</v>
      </c>
      <c r="C225" s="32"/>
      <c r="D225" s="32"/>
      <c r="E225" s="32"/>
      <c r="F225" s="31"/>
      <c r="G225" s="31"/>
      <c r="H225" s="31"/>
      <c r="I225" s="31"/>
      <c r="J225" s="31"/>
    </row>
    <row r="226" spans="1:10" s="14" customFormat="1" x14ac:dyDescent="0.25">
      <c r="A226" s="10">
        <f t="shared" si="3"/>
        <v>223</v>
      </c>
      <c r="B226" s="35">
        <v>223</v>
      </c>
      <c r="C226" s="32"/>
      <c r="D226" s="32"/>
      <c r="E226" s="32"/>
      <c r="F226" s="31"/>
      <c r="G226" s="31"/>
      <c r="H226" s="31"/>
      <c r="I226" s="31"/>
      <c r="J226" s="31"/>
    </row>
    <row r="227" spans="1:10" s="14" customFormat="1" x14ac:dyDescent="0.25">
      <c r="A227" s="10">
        <f t="shared" si="3"/>
        <v>224</v>
      </c>
      <c r="B227" s="35">
        <v>224</v>
      </c>
      <c r="C227" s="32"/>
      <c r="D227" s="32"/>
      <c r="E227" s="32"/>
      <c r="F227" s="31"/>
      <c r="G227" s="31"/>
      <c r="H227" s="31"/>
      <c r="I227" s="31"/>
      <c r="J227" s="31"/>
    </row>
    <row r="228" spans="1:10" s="14" customFormat="1" x14ac:dyDescent="0.25">
      <c r="A228" s="10">
        <f t="shared" si="3"/>
        <v>225</v>
      </c>
      <c r="B228" s="35">
        <v>225</v>
      </c>
      <c r="C228" s="32"/>
      <c r="D228" s="32"/>
      <c r="E228" s="32"/>
      <c r="F228" s="31"/>
      <c r="G228" s="31"/>
      <c r="H228" s="31"/>
      <c r="I228" s="31"/>
      <c r="J228" s="31"/>
    </row>
    <row r="229" spans="1:10" s="14" customFormat="1" x14ac:dyDescent="0.25">
      <c r="A229" s="10">
        <f t="shared" si="3"/>
        <v>226</v>
      </c>
      <c r="B229" s="35">
        <v>226</v>
      </c>
      <c r="C229" s="32"/>
      <c r="D229" s="32"/>
      <c r="E229" s="32"/>
      <c r="F229" s="31"/>
      <c r="G229" s="31"/>
      <c r="H229" s="31"/>
      <c r="I229" s="31"/>
      <c r="J229" s="31"/>
    </row>
    <row r="230" spans="1:10" s="14" customFormat="1" x14ac:dyDescent="0.25">
      <c r="A230" s="10">
        <f t="shared" si="3"/>
        <v>227</v>
      </c>
      <c r="B230" s="35">
        <v>227</v>
      </c>
      <c r="C230" s="32"/>
      <c r="D230" s="32"/>
      <c r="E230" s="32"/>
      <c r="F230" s="31"/>
      <c r="G230" s="31"/>
      <c r="H230" s="31"/>
      <c r="I230" s="31"/>
      <c r="J230" s="31"/>
    </row>
    <row r="231" spans="1:10" s="14" customFormat="1" x14ac:dyDescent="0.25">
      <c r="A231" s="10">
        <f t="shared" si="3"/>
        <v>228</v>
      </c>
      <c r="B231" s="35">
        <v>228</v>
      </c>
      <c r="C231" s="32"/>
      <c r="D231" s="32"/>
      <c r="E231" s="32"/>
      <c r="F231" s="31"/>
      <c r="G231" s="31"/>
      <c r="H231" s="31"/>
      <c r="I231" s="31"/>
      <c r="J231" s="31"/>
    </row>
    <row r="232" spans="1:10" s="14" customFormat="1" x14ac:dyDescent="0.25">
      <c r="A232" s="10">
        <f t="shared" si="3"/>
        <v>229</v>
      </c>
      <c r="B232" s="35">
        <v>229</v>
      </c>
      <c r="C232" s="32"/>
      <c r="D232" s="32"/>
      <c r="E232" s="32"/>
      <c r="F232" s="31"/>
      <c r="G232" s="31"/>
      <c r="H232" s="31"/>
      <c r="I232" s="31"/>
      <c r="J232" s="31"/>
    </row>
    <row r="233" spans="1:10" s="14" customFormat="1" x14ac:dyDescent="0.25">
      <c r="A233" s="10">
        <f t="shared" si="3"/>
        <v>230</v>
      </c>
      <c r="B233" s="35">
        <v>230</v>
      </c>
      <c r="C233" s="32"/>
      <c r="D233" s="32"/>
      <c r="E233" s="32"/>
      <c r="F233" s="31"/>
      <c r="G233" s="31"/>
      <c r="H233" s="31"/>
      <c r="I233" s="31"/>
      <c r="J233" s="31"/>
    </row>
    <row r="234" spans="1:10" s="14" customFormat="1" x14ac:dyDescent="0.25">
      <c r="A234" s="10">
        <f t="shared" si="3"/>
        <v>231</v>
      </c>
      <c r="B234" s="35">
        <v>231</v>
      </c>
      <c r="C234" s="32"/>
      <c r="D234" s="32"/>
      <c r="E234" s="32"/>
      <c r="F234" s="31"/>
      <c r="G234" s="31"/>
      <c r="H234" s="31"/>
      <c r="I234" s="31"/>
      <c r="J234" s="31"/>
    </row>
    <row r="235" spans="1:10" s="14" customFormat="1" x14ac:dyDescent="0.25">
      <c r="A235" s="10">
        <f t="shared" si="3"/>
        <v>232</v>
      </c>
      <c r="B235" s="35">
        <v>232</v>
      </c>
      <c r="C235" s="32"/>
      <c r="D235" s="32"/>
      <c r="E235" s="32"/>
      <c r="F235" s="31"/>
      <c r="G235" s="31"/>
      <c r="H235" s="31"/>
      <c r="I235" s="31"/>
      <c r="J235" s="31"/>
    </row>
    <row r="236" spans="1:10" s="14" customFormat="1" x14ac:dyDescent="0.25">
      <c r="A236" s="10">
        <f t="shared" si="3"/>
        <v>233</v>
      </c>
      <c r="B236" s="35">
        <v>233</v>
      </c>
      <c r="C236" s="32"/>
      <c r="D236" s="32"/>
      <c r="E236" s="32"/>
      <c r="F236" s="31"/>
      <c r="G236" s="31"/>
      <c r="H236" s="31"/>
      <c r="I236" s="31"/>
      <c r="J236" s="31"/>
    </row>
    <row r="237" spans="1:10" s="14" customFormat="1" x14ac:dyDescent="0.25">
      <c r="A237" s="10">
        <f t="shared" si="3"/>
        <v>234</v>
      </c>
      <c r="B237" s="35">
        <v>234</v>
      </c>
      <c r="C237" s="32"/>
      <c r="D237" s="32"/>
      <c r="E237" s="32"/>
      <c r="F237" s="31"/>
      <c r="G237" s="31"/>
      <c r="H237" s="31"/>
      <c r="I237" s="31"/>
      <c r="J237" s="31"/>
    </row>
    <row r="238" spans="1:10" s="14" customFormat="1" x14ac:dyDescent="0.25">
      <c r="A238" s="10">
        <f t="shared" si="3"/>
        <v>235</v>
      </c>
      <c r="B238" s="35">
        <v>235</v>
      </c>
      <c r="C238" s="32"/>
      <c r="D238" s="32"/>
      <c r="E238" s="32"/>
      <c r="F238" s="31"/>
      <c r="G238" s="31"/>
      <c r="H238" s="31"/>
      <c r="I238" s="31"/>
      <c r="J238" s="31"/>
    </row>
    <row r="239" spans="1:10" s="14" customFormat="1" x14ac:dyDescent="0.25">
      <c r="A239" s="10">
        <f t="shared" si="3"/>
        <v>236</v>
      </c>
      <c r="B239" s="35">
        <v>236</v>
      </c>
      <c r="C239" s="32"/>
      <c r="D239" s="32"/>
      <c r="E239" s="32"/>
      <c r="F239" s="31"/>
      <c r="G239" s="31"/>
      <c r="H239" s="31"/>
      <c r="I239" s="31"/>
      <c r="J239" s="31"/>
    </row>
    <row r="240" spans="1:10" s="14" customFormat="1" x14ac:dyDescent="0.25">
      <c r="A240" s="10">
        <f t="shared" si="3"/>
        <v>237</v>
      </c>
      <c r="B240" s="35">
        <v>237</v>
      </c>
      <c r="C240" s="32"/>
      <c r="D240" s="32"/>
      <c r="E240" s="32"/>
      <c r="F240" s="31"/>
      <c r="G240" s="31"/>
      <c r="H240" s="31"/>
      <c r="I240" s="31"/>
      <c r="J240" s="31"/>
    </row>
    <row r="241" spans="1:10" s="14" customFormat="1" x14ac:dyDescent="0.25">
      <c r="A241" s="10">
        <f t="shared" si="3"/>
        <v>238</v>
      </c>
      <c r="B241" s="35">
        <v>238</v>
      </c>
      <c r="C241" s="32"/>
      <c r="D241" s="32"/>
      <c r="E241" s="32"/>
      <c r="F241" s="31"/>
      <c r="G241" s="31"/>
      <c r="H241" s="31"/>
      <c r="I241" s="31"/>
      <c r="J241" s="31"/>
    </row>
    <row r="242" spans="1:10" s="14" customFormat="1" x14ac:dyDescent="0.25">
      <c r="A242" s="10">
        <f t="shared" si="3"/>
        <v>239</v>
      </c>
      <c r="B242" s="35">
        <v>239</v>
      </c>
      <c r="C242" s="32"/>
      <c r="D242" s="32"/>
      <c r="E242" s="32"/>
      <c r="F242" s="31"/>
      <c r="G242" s="31"/>
      <c r="H242" s="31"/>
      <c r="I242" s="31"/>
      <c r="J242" s="31"/>
    </row>
    <row r="243" spans="1:10" s="14" customFormat="1" x14ac:dyDescent="0.25">
      <c r="A243" s="10">
        <f t="shared" si="3"/>
        <v>240</v>
      </c>
      <c r="B243" s="35">
        <v>240</v>
      </c>
      <c r="C243" s="32"/>
      <c r="D243" s="32"/>
      <c r="E243" s="32"/>
      <c r="F243" s="31"/>
      <c r="G243" s="31"/>
      <c r="H243" s="31"/>
      <c r="I243" s="31"/>
      <c r="J243" s="31"/>
    </row>
    <row r="244" spans="1:10" s="14" customFormat="1" x14ac:dyDescent="0.25">
      <c r="A244" s="10">
        <f t="shared" si="3"/>
        <v>241</v>
      </c>
      <c r="B244" s="35">
        <v>241</v>
      </c>
      <c r="C244" s="32"/>
      <c r="D244" s="32"/>
      <c r="E244" s="32"/>
      <c r="F244" s="31"/>
      <c r="G244" s="31"/>
      <c r="H244" s="31"/>
      <c r="I244" s="31"/>
      <c r="J244" s="31"/>
    </row>
    <row r="245" spans="1:10" s="14" customFormat="1" x14ac:dyDescent="0.25">
      <c r="A245" s="10">
        <f t="shared" si="3"/>
        <v>242</v>
      </c>
      <c r="B245" s="35">
        <v>242</v>
      </c>
      <c r="C245" s="32"/>
      <c r="D245" s="32"/>
      <c r="E245" s="32"/>
      <c r="F245" s="31"/>
      <c r="G245" s="31"/>
      <c r="H245" s="31"/>
      <c r="I245" s="31"/>
      <c r="J245" s="31"/>
    </row>
    <row r="246" spans="1:10" s="14" customFormat="1" x14ac:dyDescent="0.25">
      <c r="A246" s="10">
        <f t="shared" si="3"/>
        <v>243</v>
      </c>
      <c r="B246" s="35">
        <v>243</v>
      </c>
      <c r="C246" s="32"/>
      <c r="D246" s="32"/>
      <c r="E246" s="32"/>
      <c r="F246" s="31"/>
      <c r="G246" s="31"/>
      <c r="H246" s="31"/>
      <c r="I246" s="31"/>
      <c r="J246" s="31"/>
    </row>
    <row r="247" spans="1:10" s="14" customFormat="1" x14ac:dyDescent="0.25">
      <c r="A247" s="10">
        <f t="shared" si="3"/>
        <v>244</v>
      </c>
      <c r="B247" s="35">
        <v>244</v>
      </c>
      <c r="C247" s="32"/>
      <c r="D247" s="32"/>
      <c r="E247" s="32"/>
      <c r="F247" s="31"/>
      <c r="G247" s="31"/>
      <c r="H247" s="31"/>
      <c r="I247" s="31"/>
      <c r="J247" s="31"/>
    </row>
    <row r="248" spans="1:10" s="14" customFormat="1" x14ac:dyDescent="0.25">
      <c r="A248" s="10">
        <f t="shared" si="3"/>
        <v>245</v>
      </c>
      <c r="B248" s="35">
        <v>245</v>
      </c>
      <c r="C248" s="32"/>
      <c r="D248" s="32"/>
      <c r="E248" s="32"/>
      <c r="F248" s="31"/>
      <c r="G248" s="31"/>
      <c r="H248" s="31"/>
      <c r="I248" s="31"/>
      <c r="J248" s="31"/>
    </row>
    <row r="249" spans="1:10" s="14" customFormat="1" x14ac:dyDescent="0.25">
      <c r="A249" s="10">
        <f t="shared" si="3"/>
        <v>246</v>
      </c>
      <c r="B249" s="35">
        <v>246</v>
      </c>
      <c r="C249" s="32"/>
      <c r="D249" s="32"/>
      <c r="E249" s="32"/>
      <c r="F249" s="31"/>
      <c r="G249" s="31"/>
      <c r="H249" s="31"/>
      <c r="I249" s="31"/>
      <c r="J249" s="31"/>
    </row>
    <row r="250" spans="1:10" s="14" customFormat="1" x14ac:dyDescent="0.25">
      <c r="A250" s="10">
        <f t="shared" si="3"/>
        <v>247</v>
      </c>
      <c r="B250" s="35">
        <v>247</v>
      </c>
      <c r="C250" s="32"/>
      <c r="D250" s="32"/>
      <c r="E250" s="32"/>
      <c r="F250" s="31"/>
      <c r="G250" s="31"/>
      <c r="H250" s="31"/>
      <c r="I250" s="31"/>
      <c r="J250" s="31"/>
    </row>
    <row r="251" spans="1:10" s="14" customFormat="1" x14ac:dyDescent="0.25">
      <c r="A251" s="10">
        <f t="shared" si="3"/>
        <v>248</v>
      </c>
      <c r="B251" s="35">
        <v>248</v>
      </c>
      <c r="C251" s="32"/>
      <c r="D251" s="32"/>
      <c r="E251" s="32"/>
      <c r="F251" s="31"/>
      <c r="G251" s="31"/>
      <c r="H251" s="31"/>
      <c r="I251" s="31"/>
      <c r="J251" s="31"/>
    </row>
    <row r="252" spans="1:10" s="14" customFormat="1" x14ac:dyDescent="0.25">
      <c r="A252" s="10">
        <f t="shared" si="3"/>
        <v>249</v>
      </c>
      <c r="B252" s="35">
        <v>249</v>
      </c>
      <c r="C252" s="32"/>
      <c r="D252" s="32"/>
      <c r="E252" s="32"/>
      <c r="F252" s="31"/>
      <c r="G252" s="31"/>
      <c r="H252" s="31"/>
      <c r="I252" s="31"/>
      <c r="J252" s="31"/>
    </row>
  </sheetData>
  <sortState ref="B4:I43">
    <sortCondition ref="B4:B43"/>
  </sortState>
  <mergeCells count="1">
    <mergeCell ref="F1:G1"/>
  </mergeCells>
  <pageMargins left="0.25" right="0.25"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53"/>
  <sheetViews>
    <sheetView topLeftCell="A80" zoomScale="110" zoomScaleNormal="110" workbookViewId="0">
      <selection activeCell="F92" sqref="F92"/>
    </sheetView>
  </sheetViews>
  <sheetFormatPr defaultRowHeight="15" x14ac:dyDescent="0.25"/>
  <cols>
    <col min="1" max="1" width="3.7109375" style="14" customWidth="1"/>
    <col min="2" max="2" width="3.85546875" style="10" customWidth="1"/>
    <col min="3" max="3" width="1" style="14" hidden="1" customWidth="1"/>
    <col min="4" max="4" width="13.140625" style="7" customWidth="1"/>
    <col min="5" max="5" width="13.85546875" style="7" customWidth="1"/>
    <col min="6" max="6" width="65.140625" style="19" customWidth="1"/>
    <col min="7" max="7" width="18.140625" style="3" customWidth="1"/>
    <col min="8" max="8" width="5.140625" style="3" customWidth="1"/>
    <col min="9" max="9" width="8.5703125" style="19" customWidth="1"/>
    <col min="10" max="10" width="9.28515625" style="19" customWidth="1"/>
    <col min="11" max="11" width="41.140625" style="19" customWidth="1"/>
    <col min="12" max="16384" width="9.140625" style="14"/>
  </cols>
  <sheetData>
    <row r="1" spans="1:11" ht="15.75" x14ac:dyDescent="0.3">
      <c r="F1" s="76" t="s">
        <v>34</v>
      </c>
      <c r="G1" s="77"/>
      <c r="H1" s="19"/>
    </row>
    <row r="2" spans="1:11" x14ac:dyDescent="0.25">
      <c r="F2" s="19" t="s">
        <v>93</v>
      </c>
    </row>
    <row r="3" spans="1:11" ht="34.5" x14ac:dyDescent="0.25">
      <c r="A3" s="10" t="s">
        <v>5</v>
      </c>
      <c r="B3" s="26" t="s">
        <v>106</v>
      </c>
      <c r="C3" s="27" t="s">
        <v>0</v>
      </c>
      <c r="D3" s="54"/>
      <c r="E3" s="54" t="s">
        <v>1</v>
      </c>
      <c r="F3" s="12" t="s">
        <v>4</v>
      </c>
      <c r="G3" s="28" t="s">
        <v>7</v>
      </c>
      <c r="H3" s="28" t="s">
        <v>94</v>
      </c>
      <c r="I3" s="12" t="s">
        <v>2</v>
      </c>
      <c r="J3" s="12" t="s">
        <v>6</v>
      </c>
      <c r="K3" s="6" t="s">
        <v>107</v>
      </c>
    </row>
    <row r="4" spans="1:11" ht="25.5" x14ac:dyDescent="0.25">
      <c r="A4" s="10">
        <v>1</v>
      </c>
      <c r="B4" s="35">
        <v>1</v>
      </c>
      <c r="C4" s="32"/>
      <c r="D4" s="13" t="s">
        <v>261</v>
      </c>
      <c r="E4" s="13" t="s">
        <v>12</v>
      </c>
      <c r="F4" s="13" t="s">
        <v>13</v>
      </c>
      <c r="G4" s="13" t="s">
        <v>99</v>
      </c>
      <c r="H4" s="13">
        <v>1</v>
      </c>
      <c r="I4" s="13"/>
      <c r="J4" s="13"/>
    </row>
    <row r="5" spans="1:11" ht="38.25" x14ac:dyDescent="0.25">
      <c r="A5" s="10">
        <f>1+A4</f>
        <v>2</v>
      </c>
      <c r="B5" s="35">
        <v>52</v>
      </c>
      <c r="C5" s="32"/>
      <c r="D5" s="13" t="s">
        <v>167</v>
      </c>
      <c r="E5" s="13" t="s">
        <v>163</v>
      </c>
      <c r="F5" s="13" t="s">
        <v>164</v>
      </c>
      <c r="G5" s="13" t="s">
        <v>99</v>
      </c>
      <c r="H5" s="13"/>
      <c r="I5" s="13"/>
      <c r="J5" s="13"/>
    </row>
    <row r="6" spans="1:11" ht="25.5" x14ac:dyDescent="0.25">
      <c r="A6" s="10">
        <f t="shared" ref="A6:A21" si="0">1+A5</f>
        <v>3</v>
      </c>
      <c r="B6" s="35">
        <v>59</v>
      </c>
      <c r="C6" s="32"/>
      <c r="D6" s="13" t="s">
        <v>178</v>
      </c>
      <c r="E6" s="13" t="s">
        <v>175</v>
      </c>
      <c r="F6" s="13" t="s">
        <v>176</v>
      </c>
      <c r="G6" s="13" t="s">
        <v>99</v>
      </c>
      <c r="H6" s="13"/>
      <c r="I6" s="13"/>
      <c r="J6" s="13"/>
    </row>
    <row r="7" spans="1:11" ht="38.25" x14ac:dyDescent="0.25">
      <c r="A7" s="10">
        <f t="shared" si="0"/>
        <v>4</v>
      </c>
      <c r="B7" s="35">
        <v>69</v>
      </c>
      <c r="C7" s="32"/>
      <c r="D7" s="13" t="s">
        <v>179</v>
      </c>
      <c r="E7" s="13" t="s">
        <v>193</v>
      </c>
      <c r="F7" s="13" t="s">
        <v>164</v>
      </c>
      <c r="G7" s="13" t="s">
        <v>99</v>
      </c>
      <c r="H7" s="13"/>
      <c r="I7" s="13"/>
      <c r="J7" s="13"/>
      <c r="K7" s="14"/>
    </row>
    <row r="8" spans="1:11" ht="25.5" x14ac:dyDescent="0.25">
      <c r="A8" s="10">
        <f t="shared" si="0"/>
        <v>5</v>
      </c>
      <c r="B8" s="35">
        <v>75</v>
      </c>
      <c r="C8" s="32"/>
      <c r="D8" s="13" t="s">
        <v>201</v>
      </c>
      <c r="E8" s="13" t="s">
        <v>200</v>
      </c>
      <c r="F8" s="13" t="s">
        <v>176</v>
      </c>
      <c r="G8" s="13" t="s">
        <v>99</v>
      </c>
      <c r="H8" s="13"/>
      <c r="I8" s="13"/>
      <c r="J8" s="13"/>
    </row>
    <row r="9" spans="1:11" ht="25.5" x14ac:dyDescent="0.25">
      <c r="A9" s="10">
        <f t="shared" si="0"/>
        <v>6</v>
      </c>
      <c r="B9" s="35">
        <v>48</v>
      </c>
      <c r="C9" s="32"/>
      <c r="D9" s="30" t="s">
        <v>167</v>
      </c>
      <c r="E9" s="30" t="s">
        <v>155</v>
      </c>
      <c r="F9" s="30" t="s">
        <v>156</v>
      </c>
      <c r="G9" s="30" t="s">
        <v>208</v>
      </c>
      <c r="H9" s="30"/>
      <c r="I9" s="30"/>
      <c r="J9" s="30"/>
    </row>
    <row r="10" spans="1:11" ht="25.5" x14ac:dyDescent="0.25">
      <c r="A10" s="10">
        <f t="shared" si="0"/>
        <v>7</v>
      </c>
      <c r="B10" s="35">
        <v>65</v>
      </c>
      <c r="C10" s="32"/>
      <c r="D10" s="30" t="s">
        <v>179</v>
      </c>
      <c r="E10" s="30" t="s">
        <v>186</v>
      </c>
      <c r="F10" s="30" t="s">
        <v>187</v>
      </c>
      <c r="G10" s="30" t="s">
        <v>208</v>
      </c>
      <c r="H10" s="30"/>
      <c r="I10" s="30"/>
      <c r="J10" s="30"/>
    </row>
    <row r="11" spans="1:11" ht="25.5" x14ac:dyDescent="0.25">
      <c r="A11" s="10">
        <f t="shared" si="0"/>
        <v>8</v>
      </c>
      <c r="B11" s="35">
        <v>2</v>
      </c>
      <c r="C11" s="32"/>
      <c r="D11" s="30" t="s">
        <v>261</v>
      </c>
      <c r="E11" s="30" t="s">
        <v>14</v>
      </c>
      <c r="F11" s="30" t="s">
        <v>15</v>
      </c>
      <c r="G11" s="30" t="s">
        <v>108</v>
      </c>
      <c r="H11" s="30">
        <v>1</v>
      </c>
      <c r="I11" s="30"/>
      <c r="J11" s="30"/>
    </row>
    <row r="12" spans="1:11" ht="38.25" x14ac:dyDescent="0.25">
      <c r="A12" s="10">
        <f t="shared" si="0"/>
        <v>9</v>
      </c>
      <c r="B12" s="35">
        <v>12</v>
      </c>
      <c r="C12" s="32"/>
      <c r="D12" s="30" t="s">
        <v>261</v>
      </c>
      <c r="E12" s="30" t="s">
        <v>35</v>
      </c>
      <c r="F12" s="30" t="s">
        <v>36</v>
      </c>
      <c r="G12" s="30" t="s">
        <v>108</v>
      </c>
      <c r="H12" s="30">
        <v>1</v>
      </c>
      <c r="I12" s="30"/>
      <c r="J12" s="30"/>
    </row>
    <row r="13" spans="1:11" ht="38.25" x14ac:dyDescent="0.25">
      <c r="A13" s="10">
        <f t="shared" si="0"/>
        <v>10</v>
      </c>
      <c r="B13" s="35">
        <v>13</v>
      </c>
      <c r="C13" s="32"/>
      <c r="D13" s="30" t="s">
        <v>261</v>
      </c>
      <c r="E13" s="30" t="s">
        <v>37</v>
      </c>
      <c r="F13" s="30" t="s">
        <v>38</v>
      </c>
      <c r="G13" s="30" t="s">
        <v>108</v>
      </c>
      <c r="H13" s="30">
        <v>1</v>
      </c>
      <c r="I13" s="30"/>
      <c r="J13" s="30"/>
      <c r="K13" s="25"/>
    </row>
    <row r="14" spans="1:11" ht="51" x14ac:dyDescent="0.25">
      <c r="A14" s="10">
        <f t="shared" si="0"/>
        <v>11</v>
      </c>
      <c r="B14" s="35">
        <v>19</v>
      </c>
      <c r="C14" s="32"/>
      <c r="D14" s="13" t="s">
        <v>261</v>
      </c>
      <c r="E14" s="13" t="s">
        <v>49</v>
      </c>
      <c r="F14" s="13" t="s">
        <v>50</v>
      </c>
      <c r="G14" s="13" t="s">
        <v>103</v>
      </c>
      <c r="H14" s="13">
        <v>1</v>
      </c>
      <c r="I14" s="13"/>
      <c r="J14" s="13"/>
      <c r="K14" s="14"/>
    </row>
    <row r="15" spans="1:11" ht="38.25" x14ac:dyDescent="0.25">
      <c r="A15" s="10">
        <f t="shared" si="0"/>
        <v>12</v>
      </c>
      <c r="B15" s="35">
        <v>18</v>
      </c>
      <c r="C15" s="32"/>
      <c r="D15" s="13" t="s">
        <v>261</v>
      </c>
      <c r="E15" s="13" t="s">
        <v>47</v>
      </c>
      <c r="F15" s="13" t="s">
        <v>48</v>
      </c>
      <c r="G15" s="13" t="s">
        <v>104</v>
      </c>
      <c r="H15" s="13">
        <v>1</v>
      </c>
      <c r="I15" s="13"/>
      <c r="J15" s="13"/>
      <c r="K15" s="14"/>
    </row>
    <row r="16" spans="1:11" ht="25.5" x14ac:dyDescent="0.25">
      <c r="A16" s="10">
        <f t="shared" si="0"/>
        <v>13</v>
      </c>
      <c r="B16" s="35">
        <v>3</v>
      </c>
      <c r="C16" s="32"/>
      <c r="D16" s="30" t="s">
        <v>261</v>
      </c>
      <c r="E16" s="30" t="s">
        <v>16</v>
      </c>
      <c r="F16" s="30" t="s">
        <v>17</v>
      </c>
      <c r="G16" s="30" t="s">
        <v>98</v>
      </c>
      <c r="H16" s="30">
        <v>1</v>
      </c>
      <c r="I16" s="30"/>
      <c r="J16" s="30"/>
      <c r="K16" s="14"/>
    </row>
    <row r="17" spans="1:11" ht="25.5" x14ac:dyDescent="0.25">
      <c r="A17" s="10">
        <f t="shared" si="0"/>
        <v>14</v>
      </c>
      <c r="B17" s="35">
        <v>4</v>
      </c>
      <c r="C17" s="32"/>
      <c r="D17" s="30" t="s">
        <v>261</v>
      </c>
      <c r="E17" s="30" t="s">
        <v>18</v>
      </c>
      <c r="F17" s="30" t="s">
        <v>19</v>
      </c>
      <c r="G17" s="30" t="s">
        <v>98</v>
      </c>
      <c r="H17" s="30">
        <v>1</v>
      </c>
      <c r="I17" s="30"/>
      <c r="J17" s="30"/>
      <c r="K17" s="14"/>
    </row>
    <row r="18" spans="1:11" ht="25.5" x14ac:dyDescent="0.25">
      <c r="A18" s="10">
        <f t="shared" si="0"/>
        <v>15</v>
      </c>
      <c r="B18" s="35">
        <v>5</v>
      </c>
      <c r="C18" s="32"/>
      <c r="D18" s="30" t="s">
        <v>261</v>
      </c>
      <c r="E18" s="30" t="s">
        <v>20</v>
      </c>
      <c r="F18" s="30" t="s">
        <v>21</v>
      </c>
      <c r="G18" s="30" t="s">
        <v>98</v>
      </c>
      <c r="H18" s="30">
        <v>1</v>
      </c>
      <c r="I18" s="30"/>
      <c r="J18" s="30"/>
      <c r="K18" s="25"/>
    </row>
    <row r="19" spans="1:11" ht="38.25" x14ac:dyDescent="0.25">
      <c r="A19" s="10">
        <f t="shared" si="0"/>
        <v>16</v>
      </c>
      <c r="B19" s="35">
        <v>6</v>
      </c>
      <c r="C19" s="32"/>
      <c r="D19" s="30" t="s">
        <v>261</v>
      </c>
      <c r="E19" s="30" t="s">
        <v>22</v>
      </c>
      <c r="F19" s="30" t="s">
        <v>23</v>
      </c>
      <c r="G19" s="30" t="s">
        <v>110</v>
      </c>
      <c r="H19" s="30">
        <v>1</v>
      </c>
      <c r="I19" s="30"/>
      <c r="J19" s="30"/>
      <c r="K19" s="25"/>
    </row>
    <row r="20" spans="1:11" ht="25.5" x14ac:dyDescent="0.25">
      <c r="A20" s="10">
        <f t="shared" si="0"/>
        <v>17</v>
      </c>
      <c r="B20" s="35">
        <v>10</v>
      </c>
      <c r="C20" s="32"/>
      <c r="D20" s="30" t="s">
        <v>261</v>
      </c>
      <c r="E20" s="30" t="s">
        <v>30</v>
      </c>
      <c r="F20" s="30" t="s">
        <v>31</v>
      </c>
      <c r="G20" s="30" t="s">
        <v>109</v>
      </c>
      <c r="H20" s="30">
        <v>1</v>
      </c>
      <c r="I20" s="30"/>
      <c r="J20" s="30"/>
      <c r="K20" s="25"/>
    </row>
    <row r="21" spans="1:11" ht="25.5" x14ac:dyDescent="0.25">
      <c r="A21" s="10">
        <f t="shared" si="0"/>
        <v>18</v>
      </c>
      <c r="B21" s="35">
        <v>34</v>
      </c>
      <c r="C21" s="32"/>
      <c r="D21" s="30" t="s">
        <v>261</v>
      </c>
      <c r="E21" s="30" t="s">
        <v>79</v>
      </c>
      <c r="F21" s="30" t="s">
        <v>80</v>
      </c>
      <c r="G21" s="30" t="s">
        <v>109</v>
      </c>
      <c r="H21" s="30">
        <v>1</v>
      </c>
      <c r="I21" s="30"/>
      <c r="J21" s="30"/>
      <c r="K21" s="25"/>
    </row>
    <row r="22" spans="1:11" ht="25.5" x14ac:dyDescent="0.25">
      <c r="A22" s="10">
        <f t="shared" ref="A22:A37" si="1">1+A21</f>
        <v>19</v>
      </c>
      <c r="B22" s="35">
        <v>7</v>
      </c>
      <c r="C22" s="32"/>
      <c r="D22" s="30" t="s">
        <v>261</v>
      </c>
      <c r="E22" s="30" t="s">
        <v>24</v>
      </c>
      <c r="F22" s="30" t="s">
        <v>25</v>
      </c>
      <c r="G22" s="30" t="s">
        <v>111</v>
      </c>
      <c r="H22" s="30">
        <v>1</v>
      </c>
      <c r="I22" s="30"/>
      <c r="J22" s="30"/>
      <c r="K22" s="14"/>
    </row>
    <row r="23" spans="1:11" ht="25.5" x14ac:dyDescent="0.25">
      <c r="A23" s="10">
        <f t="shared" si="1"/>
        <v>20</v>
      </c>
      <c r="B23" s="35">
        <v>8</v>
      </c>
      <c r="C23" s="32"/>
      <c r="D23" s="30" t="s">
        <v>261</v>
      </c>
      <c r="E23" s="30" t="s">
        <v>26</v>
      </c>
      <c r="F23" s="30" t="s">
        <v>27</v>
      </c>
      <c r="G23" s="30" t="s">
        <v>111</v>
      </c>
      <c r="H23" s="30">
        <v>1</v>
      </c>
      <c r="I23" s="30"/>
      <c r="J23" s="30"/>
      <c r="K23" s="14"/>
    </row>
    <row r="24" spans="1:11" ht="25.5" x14ac:dyDescent="0.25">
      <c r="A24" s="10">
        <f t="shared" si="1"/>
        <v>21</v>
      </c>
      <c r="B24" s="35">
        <v>17</v>
      </c>
      <c r="C24" s="32"/>
      <c r="D24" s="13" t="s">
        <v>261</v>
      </c>
      <c r="E24" s="13" t="s">
        <v>45</v>
      </c>
      <c r="F24" s="13" t="s">
        <v>46</v>
      </c>
      <c r="G24" s="13" t="s">
        <v>101</v>
      </c>
      <c r="H24" s="13">
        <v>1</v>
      </c>
      <c r="I24" s="13"/>
      <c r="J24" s="13"/>
      <c r="K24" s="14"/>
    </row>
    <row r="25" spans="1:11" ht="25.5" x14ac:dyDescent="0.25">
      <c r="A25" s="10">
        <f t="shared" si="1"/>
        <v>22</v>
      </c>
      <c r="B25" s="35">
        <v>20</v>
      </c>
      <c r="C25" s="32"/>
      <c r="D25" s="13" t="s">
        <v>261</v>
      </c>
      <c r="E25" s="13" t="s">
        <v>51</v>
      </c>
      <c r="F25" s="13" t="s">
        <v>52</v>
      </c>
      <c r="G25" s="13" t="s">
        <v>101</v>
      </c>
      <c r="H25" s="13">
        <v>1</v>
      </c>
      <c r="I25" s="13"/>
      <c r="J25" s="13"/>
      <c r="K25" s="14"/>
    </row>
    <row r="26" spans="1:11" ht="51" x14ac:dyDescent="0.25">
      <c r="A26" s="10">
        <f t="shared" si="1"/>
        <v>23</v>
      </c>
      <c r="B26" s="35">
        <v>33</v>
      </c>
      <c r="C26" s="32"/>
      <c r="D26" s="13" t="s">
        <v>261</v>
      </c>
      <c r="E26" s="13" t="s">
        <v>77</v>
      </c>
      <c r="F26" s="13" t="s">
        <v>78</v>
      </c>
      <c r="G26" s="13" t="s">
        <v>101</v>
      </c>
      <c r="H26" s="13">
        <v>2</v>
      </c>
      <c r="I26" s="13"/>
      <c r="J26" s="13"/>
      <c r="K26" s="14"/>
    </row>
    <row r="27" spans="1:11" x14ac:dyDescent="0.25">
      <c r="A27" s="10">
        <f t="shared" si="1"/>
        <v>24</v>
      </c>
      <c r="B27" s="35">
        <v>53</v>
      </c>
      <c r="C27" s="32"/>
      <c r="D27" s="13" t="s">
        <v>167</v>
      </c>
      <c r="E27" s="13" t="s">
        <v>165</v>
      </c>
      <c r="F27" s="13" t="s">
        <v>166</v>
      </c>
      <c r="G27" s="13" t="s">
        <v>206</v>
      </c>
      <c r="H27" s="13"/>
      <c r="I27" s="13"/>
      <c r="J27" s="13"/>
      <c r="K27" s="14"/>
    </row>
    <row r="28" spans="1:11" ht="25.5" x14ac:dyDescent="0.25">
      <c r="A28" s="10">
        <f t="shared" si="1"/>
        <v>25</v>
      </c>
      <c r="B28" s="35">
        <v>54</v>
      </c>
      <c r="C28" s="32"/>
      <c r="D28" s="13" t="s">
        <v>178</v>
      </c>
      <c r="E28" s="13" t="s">
        <v>168</v>
      </c>
      <c r="F28" s="13" t="s">
        <v>169</v>
      </c>
      <c r="G28" s="13" t="s">
        <v>206</v>
      </c>
      <c r="H28" s="13"/>
      <c r="I28" s="13"/>
      <c r="J28" s="13"/>
      <c r="K28" s="14"/>
    </row>
    <row r="29" spans="1:11" ht="25.5" x14ac:dyDescent="0.25">
      <c r="A29" s="10">
        <f t="shared" si="1"/>
        <v>26</v>
      </c>
      <c r="B29" s="35">
        <v>55</v>
      </c>
      <c r="C29" s="32"/>
      <c r="D29" s="13" t="s">
        <v>178</v>
      </c>
      <c r="E29" s="13" t="s">
        <v>170</v>
      </c>
      <c r="F29" s="13" t="s">
        <v>171</v>
      </c>
      <c r="G29" s="13" t="s">
        <v>206</v>
      </c>
      <c r="H29" s="13"/>
      <c r="I29" s="13"/>
      <c r="J29" s="13"/>
      <c r="K29" s="14"/>
    </row>
    <row r="30" spans="1:11" x14ac:dyDescent="0.25">
      <c r="A30" s="10">
        <f t="shared" si="1"/>
        <v>27</v>
      </c>
      <c r="B30" s="35">
        <v>60</v>
      </c>
      <c r="C30" s="32"/>
      <c r="D30" s="13" t="s">
        <v>178</v>
      </c>
      <c r="E30" s="13" t="s">
        <v>177</v>
      </c>
      <c r="F30" s="13" t="s">
        <v>166</v>
      </c>
      <c r="G30" s="13" t="s">
        <v>206</v>
      </c>
      <c r="H30" s="13"/>
      <c r="I30" s="13"/>
      <c r="J30" s="13"/>
      <c r="K30" s="14"/>
    </row>
    <row r="31" spans="1:11" ht="25.5" x14ac:dyDescent="0.25">
      <c r="A31" s="10">
        <f t="shared" si="1"/>
        <v>28</v>
      </c>
      <c r="B31" s="35">
        <v>61</v>
      </c>
      <c r="C31" s="32"/>
      <c r="D31" s="13" t="s">
        <v>179</v>
      </c>
      <c r="E31" s="13" t="s">
        <v>180</v>
      </c>
      <c r="F31" s="13" t="s">
        <v>181</v>
      </c>
      <c r="G31" s="13" t="s">
        <v>206</v>
      </c>
      <c r="H31" s="13"/>
      <c r="I31" s="13"/>
      <c r="J31" s="13"/>
      <c r="K31" s="14"/>
    </row>
    <row r="32" spans="1:11" ht="25.5" x14ac:dyDescent="0.25">
      <c r="A32" s="10">
        <f t="shared" si="1"/>
        <v>29</v>
      </c>
      <c r="B32" s="35">
        <v>62</v>
      </c>
      <c r="C32" s="32"/>
      <c r="D32" s="13" t="s">
        <v>179</v>
      </c>
      <c r="E32" s="13" t="s">
        <v>182</v>
      </c>
      <c r="F32" s="13" t="s">
        <v>183</v>
      </c>
      <c r="G32" s="13" t="s">
        <v>206</v>
      </c>
      <c r="H32" s="13"/>
      <c r="I32" s="13"/>
      <c r="J32" s="13"/>
      <c r="K32" s="14"/>
    </row>
    <row r="33" spans="1:11" ht="25.5" x14ac:dyDescent="0.25">
      <c r="A33" s="10">
        <f t="shared" si="1"/>
        <v>30</v>
      </c>
      <c r="B33" s="35">
        <v>70</v>
      </c>
      <c r="C33" s="32"/>
      <c r="D33" s="13" t="s">
        <v>201</v>
      </c>
      <c r="E33" s="13" t="s">
        <v>194</v>
      </c>
      <c r="F33" s="13" t="s">
        <v>195</v>
      </c>
      <c r="G33" s="13" t="s">
        <v>206</v>
      </c>
      <c r="H33" s="13"/>
      <c r="I33" s="13"/>
      <c r="J33" s="13"/>
      <c r="K33" s="14"/>
    </row>
    <row r="34" spans="1:11" ht="25.5" x14ac:dyDescent="0.25">
      <c r="A34" s="10">
        <f t="shared" si="1"/>
        <v>31</v>
      </c>
      <c r="B34" s="35">
        <v>71</v>
      </c>
      <c r="C34" s="32"/>
      <c r="D34" s="13" t="s">
        <v>201</v>
      </c>
      <c r="E34" s="13" t="s">
        <v>196</v>
      </c>
      <c r="F34" s="13" t="s">
        <v>171</v>
      </c>
      <c r="G34" s="13" t="s">
        <v>206</v>
      </c>
      <c r="H34" s="13"/>
      <c r="I34" s="13"/>
      <c r="J34" s="13"/>
      <c r="K34" s="14"/>
    </row>
    <row r="35" spans="1:11" ht="25.5" x14ac:dyDescent="0.25">
      <c r="A35" s="10">
        <f t="shared" si="1"/>
        <v>32</v>
      </c>
      <c r="B35" s="35">
        <v>76</v>
      </c>
      <c r="C35" s="32"/>
      <c r="D35" s="13" t="s">
        <v>201</v>
      </c>
      <c r="E35" s="13" t="s">
        <v>202</v>
      </c>
      <c r="F35" s="13" t="s">
        <v>166</v>
      </c>
      <c r="G35" s="13" t="s">
        <v>206</v>
      </c>
      <c r="H35" s="13"/>
      <c r="I35" s="13"/>
      <c r="J35" s="13"/>
      <c r="K35" s="14"/>
    </row>
    <row r="36" spans="1:11" ht="25.5" x14ac:dyDescent="0.25">
      <c r="A36" s="10">
        <f t="shared" si="1"/>
        <v>33</v>
      </c>
      <c r="B36" s="35">
        <v>44</v>
      </c>
      <c r="C36" s="32"/>
      <c r="D36" s="13" t="s">
        <v>167</v>
      </c>
      <c r="E36" s="13" t="s">
        <v>143</v>
      </c>
      <c r="F36" s="13" t="s">
        <v>149</v>
      </c>
      <c r="G36" s="13" t="s">
        <v>207</v>
      </c>
      <c r="H36" s="13"/>
      <c r="I36" s="13"/>
      <c r="J36" s="13"/>
      <c r="K36" s="14"/>
    </row>
    <row r="37" spans="1:11" ht="25.5" x14ac:dyDescent="0.25">
      <c r="A37" s="10">
        <f t="shared" si="1"/>
        <v>34</v>
      </c>
      <c r="B37" s="35">
        <v>45</v>
      </c>
      <c r="C37" s="32"/>
      <c r="D37" s="13" t="s">
        <v>167</v>
      </c>
      <c r="E37" s="13" t="s">
        <v>146</v>
      </c>
      <c r="F37" s="13" t="s">
        <v>150</v>
      </c>
      <c r="G37" s="13" t="s">
        <v>207</v>
      </c>
      <c r="H37" s="13"/>
      <c r="I37" s="13"/>
      <c r="J37" s="13"/>
      <c r="K37" s="14"/>
    </row>
    <row r="38" spans="1:11" ht="25.5" x14ac:dyDescent="0.25">
      <c r="A38" s="10">
        <f t="shared" ref="A38:A56" si="2">1+A37</f>
        <v>35</v>
      </c>
      <c r="B38" s="35">
        <v>42</v>
      </c>
      <c r="C38" s="32"/>
      <c r="D38" s="13" t="s">
        <v>148</v>
      </c>
      <c r="E38" s="13" t="s">
        <v>143</v>
      </c>
      <c r="F38" s="13" t="s">
        <v>145</v>
      </c>
      <c r="G38" s="13" t="s">
        <v>204</v>
      </c>
      <c r="H38" s="13"/>
      <c r="I38" s="13"/>
      <c r="J38" s="13"/>
      <c r="K38" s="14"/>
    </row>
    <row r="39" spans="1:11" ht="25.5" x14ac:dyDescent="0.25">
      <c r="A39" s="10">
        <f t="shared" si="2"/>
        <v>36</v>
      </c>
      <c r="B39" s="35">
        <v>39</v>
      </c>
      <c r="C39" s="32"/>
      <c r="D39" s="13" t="s">
        <v>261</v>
      </c>
      <c r="E39" s="13" t="s">
        <v>89</v>
      </c>
      <c r="F39" s="13" t="s">
        <v>90</v>
      </c>
      <c r="G39" s="13" t="s">
        <v>105</v>
      </c>
      <c r="H39" s="13">
        <v>2</v>
      </c>
      <c r="I39" s="13"/>
      <c r="J39" s="13"/>
      <c r="K39" s="14"/>
    </row>
    <row r="40" spans="1:11" ht="25.5" x14ac:dyDescent="0.25">
      <c r="A40" s="10">
        <f t="shared" si="2"/>
        <v>37</v>
      </c>
      <c r="B40" s="35">
        <v>40</v>
      </c>
      <c r="C40" s="32"/>
      <c r="D40" s="13" t="s">
        <v>261</v>
      </c>
      <c r="E40" s="13" t="s">
        <v>91</v>
      </c>
      <c r="F40" s="13" t="s">
        <v>92</v>
      </c>
      <c r="G40" s="13" t="s">
        <v>105</v>
      </c>
      <c r="H40" s="13">
        <v>2</v>
      </c>
      <c r="I40" s="13"/>
      <c r="J40" s="13"/>
      <c r="K40" s="14"/>
    </row>
    <row r="41" spans="1:11" s="73" customFormat="1" ht="38.25" x14ac:dyDescent="0.25">
      <c r="A41" s="10">
        <f t="shared" si="2"/>
        <v>38</v>
      </c>
      <c r="B41" s="35">
        <v>81</v>
      </c>
      <c r="C41" s="32"/>
      <c r="D41" s="13" t="s">
        <v>243</v>
      </c>
      <c r="E41" s="13" t="s">
        <v>235</v>
      </c>
      <c r="F41" s="13" t="s">
        <v>245</v>
      </c>
      <c r="G41" s="13" t="s">
        <v>206</v>
      </c>
      <c r="H41" s="13"/>
      <c r="I41" s="13"/>
      <c r="J41" s="13"/>
    </row>
    <row r="42" spans="1:11" s="73" customFormat="1" ht="38.25" x14ac:dyDescent="0.25">
      <c r="A42" s="10">
        <f t="shared" si="2"/>
        <v>39</v>
      </c>
      <c r="B42" s="35">
        <v>82</v>
      </c>
      <c r="C42" s="32"/>
      <c r="D42" s="13" t="s">
        <v>243</v>
      </c>
      <c r="E42" s="13" t="s">
        <v>237</v>
      </c>
      <c r="F42" s="13" t="s">
        <v>244</v>
      </c>
      <c r="G42" s="13" t="s">
        <v>206</v>
      </c>
      <c r="H42" s="13"/>
      <c r="I42" s="13"/>
      <c r="J42" s="13"/>
    </row>
    <row r="43" spans="1:11" s="73" customFormat="1" ht="51" x14ac:dyDescent="0.25">
      <c r="A43" s="10">
        <f t="shared" si="2"/>
        <v>40</v>
      </c>
      <c r="B43" s="35">
        <v>83</v>
      </c>
      <c r="C43" s="32"/>
      <c r="D43" s="13" t="s">
        <v>248</v>
      </c>
      <c r="E43" s="13" t="s">
        <v>143</v>
      </c>
      <c r="F43" s="13" t="s">
        <v>249</v>
      </c>
      <c r="G43" s="13" t="s">
        <v>206</v>
      </c>
      <c r="H43" s="13"/>
      <c r="I43" s="13"/>
      <c r="J43" s="13"/>
    </row>
    <row r="44" spans="1:11" x14ac:dyDescent="0.25">
      <c r="A44" s="10">
        <f t="shared" si="2"/>
        <v>41</v>
      </c>
      <c r="B44" s="35">
        <v>15</v>
      </c>
      <c r="C44" s="32"/>
      <c r="D44" s="30" t="s">
        <v>261</v>
      </c>
      <c r="E44" s="30" t="s">
        <v>41</v>
      </c>
      <c r="F44" s="30" t="s">
        <v>42</v>
      </c>
      <c r="G44" s="30" t="s">
        <v>96</v>
      </c>
      <c r="H44" s="30">
        <v>1</v>
      </c>
      <c r="I44" s="30"/>
      <c r="J44" s="30"/>
      <c r="K44" s="14"/>
    </row>
    <row r="45" spans="1:11" ht="25.5" x14ac:dyDescent="0.25">
      <c r="A45" s="10">
        <f t="shared" si="2"/>
        <v>42</v>
      </c>
      <c r="B45" s="35">
        <v>23</v>
      </c>
      <c r="C45" s="32"/>
      <c r="D45" s="30" t="s">
        <v>261</v>
      </c>
      <c r="E45" s="30" t="s">
        <v>57</v>
      </c>
      <c r="F45" s="30" t="s">
        <v>58</v>
      </c>
      <c r="G45" s="30" t="s">
        <v>96</v>
      </c>
      <c r="H45" s="30">
        <v>1</v>
      </c>
      <c r="I45" s="30"/>
      <c r="J45" s="30"/>
      <c r="K45" s="14"/>
    </row>
    <row r="46" spans="1:11" x14ac:dyDescent="0.25">
      <c r="A46" s="10">
        <f t="shared" si="2"/>
        <v>43</v>
      </c>
      <c r="B46" s="35">
        <v>24</v>
      </c>
      <c r="C46" s="32"/>
      <c r="D46" s="30" t="s">
        <v>261</v>
      </c>
      <c r="E46" s="30" t="s">
        <v>59</v>
      </c>
      <c r="F46" s="30" t="s">
        <v>60</v>
      </c>
      <c r="G46" s="30" t="s">
        <v>96</v>
      </c>
      <c r="H46" s="30">
        <v>1</v>
      </c>
      <c r="I46" s="30"/>
      <c r="J46" s="30"/>
      <c r="K46" s="14"/>
    </row>
    <row r="47" spans="1:11" ht="25.5" x14ac:dyDescent="0.25">
      <c r="A47" s="10">
        <f t="shared" si="2"/>
        <v>44</v>
      </c>
      <c r="B47" s="35">
        <v>27</v>
      </c>
      <c r="C47" s="32"/>
      <c r="D47" s="30" t="s">
        <v>261</v>
      </c>
      <c r="E47" s="30" t="s">
        <v>65</v>
      </c>
      <c r="F47" s="30" t="s">
        <v>66</v>
      </c>
      <c r="G47" s="30" t="s">
        <v>96</v>
      </c>
      <c r="H47" s="30">
        <v>2</v>
      </c>
      <c r="I47" s="30"/>
      <c r="J47" s="30"/>
      <c r="K47" s="14"/>
    </row>
    <row r="48" spans="1:11" ht="25.5" x14ac:dyDescent="0.25">
      <c r="A48" s="10">
        <f t="shared" si="2"/>
        <v>45</v>
      </c>
      <c r="B48" s="35">
        <v>37</v>
      </c>
      <c r="C48" s="32"/>
      <c r="D48" s="30" t="s">
        <v>261</v>
      </c>
      <c r="E48" s="30" t="s">
        <v>85</v>
      </c>
      <c r="F48" s="30" t="s">
        <v>86</v>
      </c>
      <c r="G48" s="30" t="s">
        <v>96</v>
      </c>
      <c r="H48" s="30">
        <v>2</v>
      </c>
      <c r="I48" s="30"/>
      <c r="J48" s="30"/>
      <c r="K48" s="14"/>
    </row>
    <row r="49" spans="1:11" ht="38.25" x14ac:dyDescent="0.25">
      <c r="A49" s="10">
        <f t="shared" si="2"/>
        <v>46</v>
      </c>
      <c r="B49" s="35">
        <v>49</v>
      </c>
      <c r="C49" s="32"/>
      <c r="D49" s="30" t="s">
        <v>167</v>
      </c>
      <c r="E49" s="30" t="s">
        <v>157</v>
      </c>
      <c r="F49" s="30" t="s">
        <v>158</v>
      </c>
      <c r="G49" s="30" t="s">
        <v>96</v>
      </c>
      <c r="H49" s="30"/>
      <c r="I49" s="30"/>
      <c r="J49" s="30"/>
      <c r="K49" s="14"/>
    </row>
    <row r="50" spans="1:11" ht="25.5" x14ac:dyDescent="0.25">
      <c r="A50" s="10">
        <f t="shared" si="2"/>
        <v>47</v>
      </c>
      <c r="B50" s="35">
        <v>50</v>
      </c>
      <c r="C50" s="32"/>
      <c r="D50" s="30" t="s">
        <v>167</v>
      </c>
      <c r="E50" s="30" t="s">
        <v>159</v>
      </c>
      <c r="F50" s="30" t="s">
        <v>160</v>
      </c>
      <c r="G50" s="30" t="s">
        <v>96</v>
      </c>
      <c r="H50" s="30"/>
      <c r="I50" s="30"/>
      <c r="J50" s="30"/>
      <c r="K50" s="14"/>
    </row>
    <row r="51" spans="1:11" ht="38.25" x14ac:dyDescent="0.25">
      <c r="A51" s="10">
        <f t="shared" si="2"/>
        <v>48</v>
      </c>
      <c r="B51" s="35">
        <v>56</v>
      </c>
      <c r="C51" s="32"/>
      <c r="D51" s="30" t="s">
        <v>178</v>
      </c>
      <c r="E51" s="30" t="s">
        <v>172</v>
      </c>
      <c r="F51" s="30" t="s">
        <v>158</v>
      </c>
      <c r="G51" s="30" t="s">
        <v>96</v>
      </c>
      <c r="H51" s="30"/>
      <c r="I51" s="30"/>
      <c r="J51" s="30"/>
      <c r="K51" s="14"/>
    </row>
    <row r="52" spans="1:11" ht="25.5" x14ac:dyDescent="0.25">
      <c r="A52" s="10">
        <f t="shared" si="2"/>
        <v>49</v>
      </c>
      <c r="B52" s="35">
        <v>57</v>
      </c>
      <c r="C52" s="32"/>
      <c r="D52" s="30" t="s">
        <v>178</v>
      </c>
      <c r="E52" s="30" t="s">
        <v>173</v>
      </c>
      <c r="F52" s="30" t="s">
        <v>160</v>
      </c>
      <c r="G52" s="30" t="s">
        <v>96</v>
      </c>
      <c r="H52" s="30"/>
      <c r="I52" s="30"/>
      <c r="J52" s="30"/>
      <c r="K52" s="14"/>
    </row>
    <row r="53" spans="1:11" ht="38.25" x14ac:dyDescent="0.25">
      <c r="A53" s="10">
        <f t="shared" si="2"/>
        <v>50</v>
      </c>
      <c r="B53" s="35">
        <v>66</v>
      </c>
      <c r="C53" s="32"/>
      <c r="D53" s="30" t="s">
        <v>179</v>
      </c>
      <c r="E53" s="30" t="s">
        <v>188</v>
      </c>
      <c r="F53" s="30" t="s">
        <v>189</v>
      </c>
      <c r="G53" s="30" t="s">
        <v>96</v>
      </c>
      <c r="H53" s="30"/>
      <c r="I53" s="30"/>
      <c r="J53" s="30"/>
      <c r="K53" s="14"/>
    </row>
    <row r="54" spans="1:11" ht="25.5" x14ac:dyDescent="0.25">
      <c r="A54" s="10">
        <f t="shared" si="2"/>
        <v>51</v>
      </c>
      <c r="B54" s="35">
        <v>67</v>
      </c>
      <c r="C54" s="32"/>
      <c r="D54" s="30" t="s">
        <v>179</v>
      </c>
      <c r="E54" s="30" t="s">
        <v>190</v>
      </c>
      <c r="F54" s="30" t="s">
        <v>191</v>
      </c>
      <c r="G54" s="30" t="s">
        <v>96</v>
      </c>
      <c r="H54" s="30"/>
      <c r="I54" s="30"/>
      <c r="J54" s="30"/>
      <c r="K54" s="14"/>
    </row>
    <row r="55" spans="1:11" ht="38.25" x14ac:dyDescent="0.25">
      <c r="A55" s="10">
        <f t="shared" si="2"/>
        <v>52</v>
      </c>
      <c r="B55" s="35">
        <v>72</v>
      </c>
      <c r="C55" s="32"/>
      <c r="D55" s="30" t="s">
        <v>201</v>
      </c>
      <c r="E55" s="30" t="s">
        <v>197</v>
      </c>
      <c r="F55" s="30" t="s">
        <v>189</v>
      </c>
      <c r="G55" s="30" t="s">
        <v>96</v>
      </c>
      <c r="H55" s="30"/>
      <c r="I55" s="30"/>
      <c r="J55" s="30"/>
      <c r="K55" s="14"/>
    </row>
    <row r="56" spans="1:11" ht="25.5" x14ac:dyDescent="0.25">
      <c r="A56" s="10">
        <f t="shared" si="2"/>
        <v>53</v>
      </c>
      <c r="B56" s="35">
        <v>73</v>
      </c>
      <c r="C56" s="32"/>
      <c r="D56" s="30" t="s">
        <v>201</v>
      </c>
      <c r="E56" s="30" t="s">
        <v>198</v>
      </c>
      <c r="F56" s="30" t="s">
        <v>191</v>
      </c>
      <c r="G56" s="30" t="s">
        <v>96</v>
      </c>
      <c r="H56" s="30"/>
      <c r="I56" s="30"/>
      <c r="J56" s="30"/>
      <c r="K56" s="14"/>
    </row>
    <row r="57" spans="1:11" ht="38.25" x14ac:dyDescent="0.25">
      <c r="A57" s="10">
        <f t="shared" ref="A57:A120" si="3">1+A56</f>
        <v>54</v>
      </c>
      <c r="B57" s="35">
        <v>11</v>
      </c>
      <c r="C57" s="32"/>
      <c r="D57" s="13" t="s">
        <v>261</v>
      </c>
      <c r="E57" s="13" t="s">
        <v>32</v>
      </c>
      <c r="F57" s="13" t="s">
        <v>33</v>
      </c>
      <c r="G57" s="13" t="s">
        <v>95</v>
      </c>
      <c r="H57" s="13">
        <v>1</v>
      </c>
      <c r="I57" s="13"/>
      <c r="J57" s="13"/>
      <c r="K57" s="14"/>
    </row>
    <row r="58" spans="1:11" ht="38.25" x14ac:dyDescent="0.25">
      <c r="A58" s="10">
        <f t="shared" si="3"/>
        <v>55</v>
      </c>
      <c r="B58" s="35">
        <v>14</v>
      </c>
      <c r="C58" s="32"/>
      <c r="D58" s="13" t="s">
        <v>261</v>
      </c>
      <c r="E58" s="13" t="s">
        <v>39</v>
      </c>
      <c r="F58" s="13" t="s">
        <v>40</v>
      </c>
      <c r="G58" s="13" t="s">
        <v>95</v>
      </c>
      <c r="H58" s="13">
        <v>1</v>
      </c>
      <c r="I58" s="13"/>
      <c r="J58" s="13"/>
      <c r="K58" s="14"/>
    </row>
    <row r="59" spans="1:11" ht="25.5" x14ac:dyDescent="0.25">
      <c r="A59" s="10">
        <f t="shared" si="3"/>
        <v>56</v>
      </c>
      <c r="B59" s="35">
        <v>26</v>
      </c>
      <c r="C59" s="32"/>
      <c r="D59" s="13" t="s">
        <v>261</v>
      </c>
      <c r="E59" s="13" t="s">
        <v>63</v>
      </c>
      <c r="F59" s="13" t="s">
        <v>64</v>
      </c>
      <c r="G59" s="13" t="s">
        <v>95</v>
      </c>
      <c r="H59" s="13">
        <v>1</v>
      </c>
      <c r="I59" s="13"/>
      <c r="J59" s="13"/>
      <c r="K59" s="14"/>
    </row>
    <row r="60" spans="1:11" ht="25.5" x14ac:dyDescent="0.25">
      <c r="A60" s="10">
        <f t="shared" si="3"/>
        <v>57</v>
      </c>
      <c r="B60" s="35">
        <v>29</v>
      </c>
      <c r="C60" s="32"/>
      <c r="D60" s="13" t="s">
        <v>261</v>
      </c>
      <c r="E60" s="13" t="s">
        <v>69</v>
      </c>
      <c r="F60" s="13" t="s">
        <v>70</v>
      </c>
      <c r="G60" s="13" t="s">
        <v>95</v>
      </c>
      <c r="H60" s="13">
        <v>2</v>
      </c>
      <c r="I60" s="13"/>
      <c r="J60" s="13"/>
      <c r="K60" s="14"/>
    </row>
    <row r="61" spans="1:11" ht="25.5" x14ac:dyDescent="0.25">
      <c r="A61" s="10">
        <f t="shared" si="3"/>
        <v>58</v>
      </c>
      <c r="B61" s="35">
        <v>36</v>
      </c>
      <c r="C61" s="32"/>
      <c r="D61" s="13" t="s">
        <v>261</v>
      </c>
      <c r="E61" s="13" t="s">
        <v>83</v>
      </c>
      <c r="F61" s="13" t="s">
        <v>84</v>
      </c>
      <c r="G61" s="13" t="s">
        <v>3</v>
      </c>
      <c r="H61" s="13">
        <v>1</v>
      </c>
      <c r="I61" s="13"/>
      <c r="J61" s="13"/>
      <c r="K61" s="14"/>
    </row>
    <row r="62" spans="1:11" ht="38.25" x14ac:dyDescent="0.25">
      <c r="A62" s="10">
        <f t="shared" si="3"/>
        <v>59</v>
      </c>
      <c r="B62" s="35">
        <v>46</v>
      </c>
      <c r="C62" s="32"/>
      <c r="D62" s="13" t="s">
        <v>167</v>
      </c>
      <c r="E62" s="13" t="s">
        <v>151</v>
      </c>
      <c r="F62" s="13" t="s">
        <v>152</v>
      </c>
      <c r="G62" s="13" t="s">
        <v>95</v>
      </c>
      <c r="H62" s="13"/>
      <c r="I62" s="13"/>
      <c r="J62" s="13"/>
      <c r="K62" s="14"/>
    </row>
    <row r="63" spans="1:11" ht="38.25" x14ac:dyDescent="0.25">
      <c r="A63" s="10">
        <f t="shared" si="3"/>
        <v>60</v>
      </c>
      <c r="B63" s="35">
        <v>47</v>
      </c>
      <c r="C63" s="32"/>
      <c r="D63" s="13" t="s">
        <v>167</v>
      </c>
      <c r="E63" s="13" t="s">
        <v>153</v>
      </c>
      <c r="F63" s="13" t="s">
        <v>154</v>
      </c>
      <c r="G63" s="13" t="s">
        <v>95</v>
      </c>
      <c r="H63" s="13"/>
      <c r="I63" s="13"/>
      <c r="J63" s="13"/>
    </row>
    <row r="64" spans="1:11" ht="38.25" x14ac:dyDescent="0.25">
      <c r="A64" s="10">
        <f t="shared" si="3"/>
        <v>61</v>
      </c>
      <c r="B64" s="35">
        <v>63</v>
      </c>
      <c r="C64" s="32"/>
      <c r="D64" s="13" t="s">
        <v>179</v>
      </c>
      <c r="E64" s="13" t="s">
        <v>184</v>
      </c>
      <c r="F64" s="13" t="s">
        <v>152</v>
      </c>
      <c r="G64" s="13" t="s">
        <v>95</v>
      </c>
      <c r="H64" s="13"/>
      <c r="I64" s="13"/>
      <c r="J64" s="13"/>
    </row>
    <row r="65" spans="1:11" ht="38.25" x14ac:dyDescent="0.25">
      <c r="A65" s="10">
        <f t="shared" si="3"/>
        <v>62</v>
      </c>
      <c r="B65" s="35">
        <v>64</v>
      </c>
      <c r="C65" s="32"/>
      <c r="D65" s="13" t="s">
        <v>179</v>
      </c>
      <c r="E65" s="13" t="s">
        <v>185</v>
      </c>
      <c r="F65" s="13" t="s">
        <v>154</v>
      </c>
      <c r="G65" s="13" t="s">
        <v>95</v>
      </c>
      <c r="H65" s="13"/>
      <c r="I65" s="13"/>
      <c r="J65" s="13"/>
    </row>
    <row r="66" spans="1:11" x14ac:dyDescent="0.25">
      <c r="A66" s="10">
        <f t="shared" si="3"/>
        <v>63</v>
      </c>
      <c r="B66" s="35">
        <v>30</v>
      </c>
      <c r="C66" s="32"/>
      <c r="D66" s="30" t="s">
        <v>261</v>
      </c>
      <c r="E66" s="30" t="s">
        <v>71</v>
      </c>
      <c r="F66" s="30" t="s">
        <v>72</v>
      </c>
      <c r="G66" s="30" t="s">
        <v>102</v>
      </c>
      <c r="H66" s="30">
        <v>2</v>
      </c>
      <c r="I66" s="30"/>
      <c r="J66" s="30"/>
    </row>
    <row r="67" spans="1:11" ht="25.5" x14ac:dyDescent="0.25">
      <c r="A67" s="10">
        <f t="shared" si="3"/>
        <v>64</v>
      </c>
      <c r="B67" s="35">
        <v>31</v>
      </c>
      <c r="C67" s="32"/>
      <c r="D67" s="30" t="s">
        <v>261</v>
      </c>
      <c r="E67" s="30" t="s">
        <v>73</v>
      </c>
      <c r="F67" s="30" t="s">
        <v>74</v>
      </c>
      <c r="G67" s="30" t="s">
        <v>102</v>
      </c>
      <c r="H67" s="30">
        <v>2</v>
      </c>
      <c r="I67" s="30"/>
      <c r="J67" s="30"/>
    </row>
    <row r="68" spans="1:11" ht="25.5" x14ac:dyDescent="0.25">
      <c r="A68" s="10">
        <f t="shared" si="3"/>
        <v>65</v>
      </c>
      <c r="B68" s="35">
        <v>16</v>
      </c>
      <c r="C68" s="32"/>
      <c r="D68" s="13" t="s">
        <v>261</v>
      </c>
      <c r="E68" s="13" t="s">
        <v>43</v>
      </c>
      <c r="F68" s="13" t="s">
        <v>44</v>
      </c>
      <c r="G68" s="13" t="s">
        <v>100</v>
      </c>
      <c r="H68" s="13">
        <v>1</v>
      </c>
      <c r="I68" s="13"/>
      <c r="J68" s="13"/>
      <c r="K68" s="14"/>
    </row>
    <row r="69" spans="1:11" ht="25.5" x14ac:dyDescent="0.25">
      <c r="A69" s="10">
        <f t="shared" si="3"/>
        <v>66</v>
      </c>
      <c r="B69" s="35">
        <v>21</v>
      </c>
      <c r="C69" s="32"/>
      <c r="D69" s="13" t="s">
        <v>261</v>
      </c>
      <c r="E69" s="13" t="s">
        <v>53</v>
      </c>
      <c r="F69" s="13" t="s">
        <v>54</v>
      </c>
      <c r="G69" s="13" t="s">
        <v>100</v>
      </c>
      <c r="H69" s="13">
        <v>1</v>
      </c>
      <c r="I69" s="13"/>
      <c r="J69" s="13"/>
      <c r="K69" s="14"/>
    </row>
    <row r="70" spans="1:11" ht="25.5" x14ac:dyDescent="0.25">
      <c r="A70" s="10">
        <f t="shared" si="3"/>
        <v>67</v>
      </c>
      <c r="B70" s="35">
        <v>22</v>
      </c>
      <c r="C70" s="32"/>
      <c r="D70" s="13" t="s">
        <v>261</v>
      </c>
      <c r="E70" s="13" t="s">
        <v>55</v>
      </c>
      <c r="F70" s="13" t="s">
        <v>56</v>
      </c>
      <c r="G70" s="13" t="s">
        <v>100</v>
      </c>
      <c r="H70" s="13">
        <v>1</v>
      </c>
      <c r="I70" s="13"/>
      <c r="J70" s="13"/>
      <c r="K70" s="14"/>
    </row>
    <row r="71" spans="1:11" x14ac:dyDescent="0.25">
      <c r="A71" s="10">
        <f t="shared" si="3"/>
        <v>68</v>
      </c>
      <c r="B71" s="35">
        <v>25</v>
      </c>
      <c r="C71" s="32"/>
      <c r="D71" s="13" t="s">
        <v>261</v>
      </c>
      <c r="E71" s="13" t="s">
        <v>61</v>
      </c>
      <c r="F71" s="13" t="s">
        <v>62</v>
      </c>
      <c r="G71" s="13" t="s">
        <v>100</v>
      </c>
      <c r="H71" s="13">
        <v>1</v>
      </c>
      <c r="I71" s="13"/>
      <c r="J71" s="13"/>
      <c r="K71" s="14"/>
    </row>
    <row r="72" spans="1:11" ht="25.5" x14ac:dyDescent="0.25">
      <c r="A72" s="10">
        <f t="shared" si="3"/>
        <v>69</v>
      </c>
      <c r="B72" s="35">
        <v>28</v>
      </c>
      <c r="C72" s="32"/>
      <c r="D72" s="13" t="s">
        <v>261</v>
      </c>
      <c r="E72" s="13" t="s">
        <v>67</v>
      </c>
      <c r="F72" s="13" t="s">
        <v>68</v>
      </c>
      <c r="G72" s="13" t="s">
        <v>100</v>
      </c>
      <c r="H72" s="13">
        <v>2</v>
      </c>
      <c r="I72" s="13"/>
      <c r="J72" s="13"/>
      <c r="K72" s="14"/>
    </row>
    <row r="73" spans="1:11" x14ac:dyDescent="0.25">
      <c r="A73" s="10">
        <f t="shared" si="3"/>
        <v>70</v>
      </c>
      <c r="B73" s="35">
        <v>32</v>
      </c>
      <c r="C73" s="32"/>
      <c r="D73" s="13" t="s">
        <v>261</v>
      </c>
      <c r="E73" s="13" t="s">
        <v>75</v>
      </c>
      <c r="F73" s="13" t="s">
        <v>76</v>
      </c>
      <c r="G73" s="13" t="s">
        <v>100</v>
      </c>
      <c r="H73" s="13">
        <v>2</v>
      </c>
      <c r="I73" s="13"/>
      <c r="J73" s="13"/>
      <c r="K73" s="14"/>
    </row>
    <row r="74" spans="1:11" ht="25.5" x14ac:dyDescent="0.25">
      <c r="A74" s="10">
        <f t="shared" si="3"/>
        <v>71</v>
      </c>
      <c r="B74" s="35">
        <v>35</v>
      </c>
      <c r="C74" s="32"/>
      <c r="D74" s="13" t="s">
        <v>261</v>
      </c>
      <c r="E74" s="13" t="s">
        <v>81</v>
      </c>
      <c r="F74" s="13" t="s">
        <v>82</v>
      </c>
      <c r="G74" s="13" t="s">
        <v>100</v>
      </c>
      <c r="H74" s="13">
        <v>1</v>
      </c>
      <c r="I74" s="13"/>
      <c r="J74" s="13"/>
      <c r="K74" s="14"/>
    </row>
    <row r="75" spans="1:11" ht="25.5" x14ac:dyDescent="0.25">
      <c r="A75" s="10">
        <f t="shared" si="3"/>
        <v>72</v>
      </c>
      <c r="B75" s="35">
        <v>38</v>
      </c>
      <c r="C75" s="32"/>
      <c r="D75" s="13" t="s">
        <v>261</v>
      </c>
      <c r="E75" s="13" t="s">
        <v>87</v>
      </c>
      <c r="F75" s="13" t="s">
        <v>88</v>
      </c>
      <c r="G75" s="13" t="s">
        <v>100</v>
      </c>
      <c r="H75" s="13">
        <v>2</v>
      </c>
      <c r="I75" s="13"/>
      <c r="J75" s="13"/>
      <c r="K75" s="14"/>
    </row>
    <row r="76" spans="1:11" ht="25.5" x14ac:dyDescent="0.25">
      <c r="A76" s="10">
        <f t="shared" si="3"/>
        <v>73</v>
      </c>
      <c r="B76" s="35">
        <v>51</v>
      </c>
      <c r="C76" s="32"/>
      <c r="D76" s="13" t="s">
        <v>167</v>
      </c>
      <c r="E76" s="13" t="s">
        <v>161</v>
      </c>
      <c r="F76" s="13" t="s">
        <v>162</v>
      </c>
      <c r="G76" s="13" t="s">
        <v>209</v>
      </c>
      <c r="H76" s="13"/>
      <c r="I76" s="13"/>
      <c r="J76" s="13"/>
      <c r="K76" s="14"/>
    </row>
    <row r="77" spans="1:11" ht="25.5" x14ac:dyDescent="0.25">
      <c r="A77" s="10">
        <f t="shared" si="3"/>
        <v>74</v>
      </c>
      <c r="B77" s="35">
        <v>58</v>
      </c>
      <c r="C77" s="32"/>
      <c r="D77" s="13" t="s">
        <v>178</v>
      </c>
      <c r="E77" s="13" t="s">
        <v>174</v>
      </c>
      <c r="F77" s="13" t="s">
        <v>162</v>
      </c>
      <c r="G77" s="13" t="s">
        <v>100</v>
      </c>
      <c r="H77" s="13"/>
      <c r="I77" s="13"/>
      <c r="J77" s="13"/>
      <c r="K77" s="14"/>
    </row>
    <row r="78" spans="1:11" ht="25.5" x14ac:dyDescent="0.25">
      <c r="A78" s="10">
        <f t="shared" si="3"/>
        <v>75</v>
      </c>
      <c r="B78" s="35">
        <v>68</v>
      </c>
      <c r="C78" s="32"/>
      <c r="D78" s="13" t="s">
        <v>179</v>
      </c>
      <c r="E78" s="13" t="s">
        <v>192</v>
      </c>
      <c r="F78" s="13" t="s">
        <v>162</v>
      </c>
      <c r="G78" s="13" t="s">
        <v>100</v>
      </c>
      <c r="H78" s="13"/>
      <c r="I78" s="13"/>
      <c r="J78" s="13"/>
      <c r="K78" s="14"/>
    </row>
    <row r="79" spans="1:11" ht="25.5" x14ac:dyDescent="0.25">
      <c r="A79" s="10">
        <f t="shared" si="3"/>
        <v>76</v>
      </c>
      <c r="B79" s="35">
        <v>74</v>
      </c>
      <c r="C79" s="32"/>
      <c r="D79" s="13" t="s">
        <v>201</v>
      </c>
      <c r="E79" s="13" t="s">
        <v>199</v>
      </c>
      <c r="F79" s="13" t="s">
        <v>162</v>
      </c>
      <c r="G79" s="13" t="s">
        <v>100</v>
      </c>
      <c r="H79" s="13"/>
      <c r="I79" s="13"/>
      <c r="J79" s="13"/>
      <c r="K79" s="14"/>
    </row>
    <row r="80" spans="1:11" ht="25.5" x14ac:dyDescent="0.25">
      <c r="A80" s="10">
        <f t="shared" si="3"/>
        <v>77</v>
      </c>
      <c r="B80" s="35">
        <v>43</v>
      </c>
      <c r="C80" s="32"/>
      <c r="D80" s="13" t="s">
        <v>148</v>
      </c>
      <c r="E80" s="13" t="s">
        <v>146</v>
      </c>
      <c r="F80" s="13" t="s">
        <v>147</v>
      </c>
      <c r="G80" s="13" t="s">
        <v>205</v>
      </c>
      <c r="H80" s="13"/>
      <c r="I80" s="13"/>
      <c r="J80" s="13"/>
      <c r="K80" s="14"/>
    </row>
    <row r="81" spans="1:11" ht="63.75" x14ac:dyDescent="0.25">
      <c r="A81" s="10">
        <f t="shared" si="3"/>
        <v>78</v>
      </c>
      <c r="B81" s="35">
        <v>41</v>
      </c>
      <c r="C81" s="32"/>
      <c r="D81" s="30" t="s">
        <v>142</v>
      </c>
      <c r="E81" s="30" t="s">
        <v>143</v>
      </c>
      <c r="F81" s="30" t="s">
        <v>203</v>
      </c>
      <c r="G81" s="30" t="s">
        <v>210</v>
      </c>
      <c r="H81" s="30"/>
      <c r="I81" s="30"/>
      <c r="J81" s="30"/>
      <c r="K81" s="14"/>
    </row>
    <row r="82" spans="1:11" ht="25.5" x14ac:dyDescent="0.25">
      <c r="A82" s="10">
        <f t="shared" si="3"/>
        <v>79</v>
      </c>
      <c r="B82" s="35">
        <v>9</v>
      </c>
      <c r="C82" s="32"/>
      <c r="D82" s="13" t="s">
        <v>261</v>
      </c>
      <c r="E82" s="13" t="s">
        <v>28</v>
      </c>
      <c r="F82" s="13" t="s">
        <v>29</v>
      </c>
      <c r="G82" s="13" t="s">
        <v>97</v>
      </c>
      <c r="H82" s="13">
        <v>1</v>
      </c>
      <c r="I82" s="13"/>
      <c r="J82" s="13"/>
      <c r="K82" s="14"/>
    </row>
    <row r="83" spans="1:11" ht="25.5" x14ac:dyDescent="0.25">
      <c r="A83" s="10">
        <f t="shared" si="3"/>
        <v>80</v>
      </c>
      <c r="B83" s="35">
        <v>77</v>
      </c>
      <c r="C83" s="32"/>
      <c r="D83" s="30" t="s">
        <v>234</v>
      </c>
      <c r="E83" s="30" t="s">
        <v>235</v>
      </c>
      <c r="F83" s="30" t="s">
        <v>236</v>
      </c>
      <c r="G83" s="30" t="s">
        <v>250</v>
      </c>
      <c r="H83" s="30"/>
      <c r="I83" s="30"/>
      <c r="J83" s="30"/>
      <c r="K83" s="14"/>
    </row>
    <row r="84" spans="1:11" ht="25.5" x14ac:dyDescent="0.25">
      <c r="A84" s="10">
        <f t="shared" si="3"/>
        <v>81</v>
      </c>
      <c r="B84" s="35">
        <v>78</v>
      </c>
      <c r="C84" s="32"/>
      <c r="D84" s="30" t="s">
        <v>234</v>
      </c>
      <c r="E84" s="30" t="s">
        <v>237</v>
      </c>
      <c r="F84" s="30" t="s">
        <v>238</v>
      </c>
      <c r="G84" s="30" t="s">
        <v>250</v>
      </c>
      <c r="H84" s="30"/>
      <c r="I84" s="30"/>
      <c r="J84" s="30"/>
      <c r="K84" s="14"/>
    </row>
    <row r="85" spans="1:11" ht="25.5" x14ac:dyDescent="0.25">
      <c r="A85" s="10">
        <f t="shared" si="3"/>
        <v>82</v>
      </c>
      <c r="B85" s="35">
        <v>79</v>
      </c>
      <c r="C85" s="32"/>
      <c r="D85" s="30" t="s">
        <v>234</v>
      </c>
      <c r="E85" s="30" t="s">
        <v>239</v>
      </c>
      <c r="F85" s="30" t="s">
        <v>240</v>
      </c>
      <c r="G85" s="30" t="s">
        <v>250</v>
      </c>
      <c r="H85" s="30"/>
      <c r="I85" s="30"/>
      <c r="J85" s="30"/>
      <c r="K85" s="14"/>
    </row>
    <row r="86" spans="1:11" ht="25.5" x14ac:dyDescent="0.25">
      <c r="A86" s="10">
        <f t="shared" si="3"/>
        <v>83</v>
      </c>
      <c r="B86" s="35">
        <v>80</v>
      </c>
      <c r="C86" s="32"/>
      <c r="D86" s="30" t="s">
        <v>242</v>
      </c>
      <c r="E86" s="30" t="s">
        <v>235</v>
      </c>
      <c r="F86" s="30" t="s">
        <v>241</v>
      </c>
      <c r="G86" s="30" t="s">
        <v>251</v>
      </c>
      <c r="H86" s="30"/>
      <c r="I86" s="30"/>
      <c r="J86" s="30"/>
      <c r="K86" s="14"/>
    </row>
    <row r="87" spans="1:11" x14ac:dyDescent="0.25">
      <c r="A87" s="10">
        <f t="shared" si="3"/>
        <v>84</v>
      </c>
      <c r="B87" s="14"/>
      <c r="D87" s="57"/>
      <c r="E87" s="57"/>
      <c r="F87" s="14"/>
      <c r="G87" s="14"/>
      <c r="H87" s="14"/>
      <c r="I87" s="14"/>
      <c r="J87" s="14"/>
      <c r="K87" s="14"/>
    </row>
    <row r="88" spans="1:11" x14ac:dyDescent="0.25">
      <c r="A88" s="10">
        <f t="shared" si="3"/>
        <v>85</v>
      </c>
      <c r="B88" s="14"/>
      <c r="D88" s="57"/>
      <c r="E88" s="57"/>
      <c r="F88" s="14"/>
      <c r="G88" s="14"/>
      <c r="H88" s="14"/>
      <c r="I88" s="14"/>
      <c r="J88" s="14"/>
      <c r="K88" s="14"/>
    </row>
    <row r="89" spans="1:11" x14ac:dyDescent="0.25">
      <c r="A89" s="10">
        <f t="shared" si="3"/>
        <v>86</v>
      </c>
      <c r="B89" s="14"/>
      <c r="D89" s="57"/>
      <c r="E89" s="57"/>
      <c r="F89" s="14"/>
      <c r="G89" s="14"/>
      <c r="H89" s="14"/>
      <c r="I89" s="14"/>
      <c r="J89" s="14"/>
      <c r="K89" s="14"/>
    </row>
    <row r="90" spans="1:11" x14ac:dyDescent="0.25">
      <c r="A90" s="10">
        <f t="shared" si="3"/>
        <v>87</v>
      </c>
      <c r="B90" s="14"/>
      <c r="D90" s="57"/>
      <c r="E90" s="57"/>
      <c r="F90" s="14"/>
      <c r="G90" s="14"/>
      <c r="H90" s="14"/>
      <c r="I90" s="14"/>
      <c r="J90" s="14"/>
      <c r="K90" s="14"/>
    </row>
    <row r="91" spans="1:11" x14ac:dyDescent="0.25">
      <c r="A91" s="10">
        <f t="shared" si="3"/>
        <v>88</v>
      </c>
      <c r="B91" s="14"/>
      <c r="D91" s="57"/>
      <c r="E91" s="57"/>
      <c r="F91" s="14"/>
      <c r="G91" s="14"/>
      <c r="H91" s="14"/>
      <c r="I91" s="14"/>
      <c r="J91" s="14"/>
      <c r="K91" s="14"/>
    </row>
    <row r="92" spans="1:11" x14ac:dyDescent="0.25">
      <c r="A92" s="10">
        <f t="shared" si="3"/>
        <v>89</v>
      </c>
      <c r="B92" s="14"/>
      <c r="D92" s="57"/>
      <c r="E92" s="57"/>
      <c r="F92" s="14"/>
      <c r="G92" s="14"/>
      <c r="H92" s="14"/>
      <c r="I92" s="14"/>
      <c r="J92" s="14"/>
      <c r="K92" s="14"/>
    </row>
    <row r="93" spans="1:11" x14ac:dyDescent="0.25">
      <c r="A93" s="10">
        <f t="shared" si="3"/>
        <v>90</v>
      </c>
      <c r="B93" s="14"/>
      <c r="D93" s="57"/>
      <c r="E93" s="57"/>
      <c r="F93" s="14"/>
      <c r="G93" s="14"/>
      <c r="H93" s="14"/>
      <c r="I93" s="14"/>
      <c r="J93" s="14"/>
      <c r="K93" s="14"/>
    </row>
    <row r="94" spans="1:11" x14ac:dyDescent="0.25">
      <c r="A94" s="10">
        <f t="shared" si="3"/>
        <v>91</v>
      </c>
      <c r="B94" s="14"/>
      <c r="D94" s="57"/>
      <c r="E94" s="57"/>
      <c r="F94" s="14"/>
      <c r="G94" s="14"/>
      <c r="H94" s="14"/>
      <c r="I94" s="14"/>
      <c r="J94" s="14"/>
      <c r="K94" s="14"/>
    </row>
    <row r="95" spans="1:11" x14ac:dyDescent="0.25">
      <c r="A95" s="10">
        <f t="shared" si="3"/>
        <v>92</v>
      </c>
      <c r="B95" s="14"/>
      <c r="D95" s="57"/>
      <c r="E95" s="57"/>
      <c r="F95" s="14"/>
      <c r="G95" s="14"/>
      <c r="H95" s="14"/>
      <c r="I95" s="14"/>
      <c r="J95" s="14"/>
      <c r="K95" s="14"/>
    </row>
    <row r="96" spans="1:11" x14ac:dyDescent="0.25">
      <c r="A96" s="10">
        <f t="shared" si="3"/>
        <v>93</v>
      </c>
      <c r="B96" s="14"/>
      <c r="D96" s="57"/>
      <c r="E96" s="57"/>
      <c r="F96" s="14"/>
      <c r="G96" s="14"/>
      <c r="H96" s="14"/>
      <c r="I96" s="14"/>
      <c r="J96" s="14"/>
      <c r="K96" s="14"/>
    </row>
    <row r="97" spans="1:11" x14ac:dyDescent="0.25">
      <c r="A97" s="10">
        <f t="shared" si="3"/>
        <v>94</v>
      </c>
      <c r="B97" s="14"/>
      <c r="D97" s="57"/>
      <c r="E97" s="57"/>
      <c r="F97" s="14"/>
      <c r="G97" s="14"/>
      <c r="H97" s="14"/>
      <c r="I97" s="14"/>
      <c r="J97" s="14"/>
      <c r="K97" s="14"/>
    </row>
    <row r="98" spans="1:11" x14ac:dyDescent="0.25">
      <c r="A98" s="10">
        <f t="shared" si="3"/>
        <v>95</v>
      </c>
      <c r="B98" s="14"/>
      <c r="D98" s="57"/>
      <c r="E98" s="57"/>
      <c r="F98" s="14"/>
      <c r="G98" s="14"/>
      <c r="H98" s="14"/>
      <c r="I98" s="14"/>
      <c r="J98" s="14"/>
      <c r="K98" s="14"/>
    </row>
    <row r="99" spans="1:11" x14ac:dyDescent="0.25">
      <c r="A99" s="10">
        <f t="shared" si="3"/>
        <v>96</v>
      </c>
      <c r="B99" s="14"/>
      <c r="D99" s="57"/>
      <c r="E99" s="57"/>
      <c r="F99" s="14"/>
      <c r="G99" s="14"/>
      <c r="H99" s="14"/>
      <c r="I99" s="14"/>
      <c r="J99" s="14"/>
      <c r="K99" s="14"/>
    </row>
    <row r="100" spans="1:11" x14ac:dyDescent="0.25">
      <c r="A100" s="10">
        <f t="shared" si="3"/>
        <v>97</v>
      </c>
      <c r="B100" s="14"/>
      <c r="D100" s="57"/>
      <c r="E100" s="57"/>
      <c r="F100" s="14"/>
      <c r="G100" s="14"/>
      <c r="H100" s="14"/>
      <c r="I100" s="14"/>
      <c r="J100" s="14"/>
      <c r="K100" s="14"/>
    </row>
    <row r="101" spans="1:11" x14ac:dyDescent="0.25">
      <c r="A101" s="10">
        <f t="shared" si="3"/>
        <v>98</v>
      </c>
      <c r="B101" s="14"/>
      <c r="D101" s="57"/>
      <c r="E101" s="57"/>
      <c r="F101" s="14"/>
      <c r="G101" s="14"/>
      <c r="H101" s="14"/>
      <c r="I101" s="14"/>
      <c r="J101" s="14"/>
      <c r="K101" s="14"/>
    </row>
    <row r="102" spans="1:11" x14ac:dyDescent="0.25">
      <c r="A102" s="10">
        <f t="shared" si="3"/>
        <v>99</v>
      </c>
      <c r="B102" s="14"/>
      <c r="D102" s="57"/>
      <c r="E102" s="57"/>
      <c r="F102" s="14"/>
      <c r="G102" s="14"/>
      <c r="H102" s="14"/>
      <c r="I102" s="14"/>
      <c r="J102" s="14"/>
      <c r="K102" s="14"/>
    </row>
    <row r="103" spans="1:11" x14ac:dyDescent="0.25">
      <c r="A103" s="10">
        <f t="shared" si="3"/>
        <v>100</v>
      </c>
      <c r="B103" s="14"/>
      <c r="D103" s="57"/>
      <c r="E103" s="57"/>
      <c r="F103" s="14"/>
      <c r="G103" s="14"/>
      <c r="H103" s="14"/>
      <c r="I103" s="14"/>
      <c r="J103" s="14"/>
      <c r="K103" s="14"/>
    </row>
    <row r="104" spans="1:11" x14ac:dyDescent="0.25">
      <c r="A104" s="10">
        <f t="shared" si="3"/>
        <v>101</v>
      </c>
      <c r="B104" s="14"/>
      <c r="D104" s="57"/>
      <c r="E104" s="57"/>
      <c r="F104" s="14"/>
      <c r="G104" s="14"/>
      <c r="H104" s="14"/>
      <c r="I104" s="14"/>
      <c r="J104" s="14"/>
      <c r="K104" s="14"/>
    </row>
    <row r="105" spans="1:11" x14ac:dyDescent="0.25">
      <c r="A105" s="10">
        <f t="shared" si="3"/>
        <v>102</v>
      </c>
      <c r="B105" s="14"/>
      <c r="D105" s="57"/>
      <c r="E105" s="57"/>
      <c r="F105" s="14"/>
      <c r="G105" s="14"/>
      <c r="H105" s="14"/>
      <c r="I105" s="14"/>
      <c r="J105" s="14"/>
      <c r="K105" s="14"/>
    </row>
    <row r="106" spans="1:11" x14ac:dyDescent="0.25">
      <c r="A106" s="10">
        <f t="shared" si="3"/>
        <v>103</v>
      </c>
      <c r="B106" s="14"/>
      <c r="D106" s="57"/>
      <c r="E106" s="57"/>
      <c r="F106" s="14"/>
      <c r="G106" s="14"/>
      <c r="H106" s="14"/>
      <c r="I106" s="14"/>
      <c r="J106" s="14"/>
      <c r="K106" s="14"/>
    </row>
    <row r="107" spans="1:11" x14ac:dyDescent="0.25">
      <c r="A107" s="10">
        <f t="shared" si="3"/>
        <v>104</v>
      </c>
      <c r="B107" s="14"/>
      <c r="D107" s="57"/>
      <c r="E107" s="57"/>
      <c r="F107" s="14"/>
      <c r="G107" s="14"/>
      <c r="H107" s="14"/>
      <c r="I107" s="14"/>
      <c r="J107" s="14"/>
      <c r="K107" s="14"/>
    </row>
    <row r="108" spans="1:11" x14ac:dyDescent="0.25">
      <c r="A108" s="10">
        <f t="shared" si="3"/>
        <v>105</v>
      </c>
      <c r="B108" s="14"/>
      <c r="D108" s="57"/>
      <c r="E108" s="57"/>
      <c r="F108" s="14"/>
      <c r="G108" s="14"/>
      <c r="H108" s="14"/>
      <c r="I108" s="14"/>
      <c r="J108" s="14"/>
      <c r="K108" s="14"/>
    </row>
    <row r="109" spans="1:11" x14ac:dyDescent="0.25">
      <c r="A109" s="10">
        <f t="shared" si="3"/>
        <v>106</v>
      </c>
      <c r="B109" s="14"/>
      <c r="D109" s="57"/>
      <c r="E109" s="57"/>
      <c r="F109" s="14"/>
      <c r="G109" s="14"/>
      <c r="H109" s="14"/>
      <c r="I109" s="14"/>
      <c r="J109" s="14"/>
      <c r="K109" s="14"/>
    </row>
    <row r="110" spans="1:11" x14ac:dyDescent="0.25">
      <c r="A110" s="10">
        <f t="shared" si="3"/>
        <v>107</v>
      </c>
      <c r="B110" s="14"/>
      <c r="D110" s="57"/>
      <c r="E110" s="57"/>
      <c r="F110" s="14"/>
      <c r="G110" s="14"/>
      <c r="H110" s="14"/>
      <c r="I110" s="14"/>
      <c r="J110" s="14"/>
      <c r="K110" s="14"/>
    </row>
    <row r="111" spans="1:11" x14ac:dyDescent="0.25">
      <c r="A111" s="10">
        <f t="shared" si="3"/>
        <v>108</v>
      </c>
      <c r="B111" s="14"/>
      <c r="D111" s="57"/>
      <c r="E111" s="57"/>
      <c r="F111" s="14"/>
      <c r="G111" s="14"/>
      <c r="H111" s="14"/>
      <c r="I111" s="14"/>
      <c r="J111" s="14"/>
      <c r="K111" s="14"/>
    </row>
    <row r="112" spans="1:11" x14ac:dyDescent="0.25">
      <c r="A112" s="10">
        <f t="shared" si="3"/>
        <v>109</v>
      </c>
      <c r="B112" s="14"/>
      <c r="D112" s="57"/>
      <c r="E112" s="57"/>
      <c r="F112" s="14"/>
      <c r="G112" s="14"/>
      <c r="H112" s="14"/>
      <c r="I112" s="14"/>
      <c r="J112" s="14"/>
      <c r="K112" s="14"/>
    </row>
    <row r="113" spans="1:11" x14ac:dyDescent="0.25">
      <c r="A113" s="10">
        <f t="shared" si="3"/>
        <v>110</v>
      </c>
      <c r="B113" s="14"/>
      <c r="D113" s="57"/>
      <c r="E113" s="57"/>
      <c r="F113" s="14"/>
      <c r="G113" s="14"/>
      <c r="H113" s="14"/>
      <c r="I113" s="14"/>
      <c r="J113" s="14"/>
      <c r="K113" s="14"/>
    </row>
    <row r="114" spans="1:11" x14ac:dyDescent="0.25">
      <c r="A114" s="10">
        <f t="shared" si="3"/>
        <v>111</v>
      </c>
      <c r="B114" s="14"/>
      <c r="D114" s="57"/>
      <c r="E114" s="57"/>
      <c r="F114" s="14"/>
      <c r="G114" s="14"/>
      <c r="H114" s="14"/>
      <c r="I114" s="14"/>
      <c r="J114" s="14"/>
      <c r="K114" s="14"/>
    </row>
    <row r="115" spans="1:11" x14ac:dyDescent="0.25">
      <c r="A115" s="10">
        <f t="shared" si="3"/>
        <v>112</v>
      </c>
      <c r="B115" s="14"/>
      <c r="D115" s="57"/>
      <c r="E115" s="57"/>
      <c r="F115" s="14"/>
      <c r="G115" s="14"/>
      <c r="H115" s="14"/>
      <c r="I115" s="14"/>
      <c r="J115" s="14"/>
      <c r="K115" s="14"/>
    </row>
    <row r="116" spans="1:11" x14ac:dyDescent="0.25">
      <c r="A116" s="10">
        <f t="shared" si="3"/>
        <v>113</v>
      </c>
      <c r="B116" s="14"/>
      <c r="D116" s="57"/>
      <c r="E116" s="57"/>
      <c r="F116" s="14"/>
      <c r="G116" s="14"/>
      <c r="H116" s="14"/>
      <c r="I116" s="14"/>
      <c r="J116" s="14"/>
      <c r="K116" s="14"/>
    </row>
    <row r="117" spans="1:11" x14ac:dyDescent="0.25">
      <c r="A117" s="10">
        <f t="shared" si="3"/>
        <v>114</v>
      </c>
      <c r="B117" s="14"/>
      <c r="D117" s="57"/>
      <c r="E117" s="57"/>
      <c r="F117" s="14"/>
      <c r="G117" s="14"/>
      <c r="H117" s="14"/>
      <c r="I117" s="14"/>
      <c r="J117" s="14"/>
      <c r="K117" s="14"/>
    </row>
    <row r="118" spans="1:11" x14ac:dyDescent="0.25">
      <c r="A118" s="10">
        <f t="shared" si="3"/>
        <v>115</v>
      </c>
      <c r="B118" s="14"/>
      <c r="D118" s="57"/>
      <c r="E118" s="57"/>
      <c r="F118" s="14"/>
      <c r="G118" s="14"/>
      <c r="H118" s="14"/>
      <c r="I118" s="14"/>
      <c r="J118" s="14"/>
      <c r="K118" s="14"/>
    </row>
    <row r="119" spans="1:11" x14ac:dyDescent="0.25">
      <c r="A119" s="10">
        <f t="shared" si="3"/>
        <v>116</v>
      </c>
      <c r="B119" s="14"/>
      <c r="D119" s="57"/>
      <c r="E119" s="57"/>
      <c r="F119" s="14"/>
      <c r="G119" s="14"/>
      <c r="H119" s="14"/>
      <c r="I119" s="14"/>
      <c r="J119" s="14"/>
      <c r="K119" s="14"/>
    </row>
    <row r="120" spans="1:11" x14ac:dyDescent="0.25">
      <c r="A120" s="10">
        <f t="shared" si="3"/>
        <v>117</v>
      </c>
      <c r="B120" s="14"/>
      <c r="D120" s="57"/>
      <c r="E120" s="57"/>
      <c r="F120" s="14"/>
      <c r="G120" s="14"/>
      <c r="H120" s="14"/>
      <c r="I120" s="14"/>
      <c r="J120" s="14"/>
      <c r="K120" s="14"/>
    </row>
    <row r="121" spans="1:11" x14ac:dyDescent="0.25">
      <c r="A121" s="10">
        <f t="shared" ref="A121:A184" si="4">1+A120</f>
        <v>118</v>
      </c>
      <c r="B121" s="14"/>
      <c r="D121" s="57"/>
      <c r="E121" s="57"/>
      <c r="F121" s="14"/>
      <c r="G121" s="14"/>
      <c r="H121" s="14"/>
      <c r="I121" s="14"/>
      <c r="J121" s="14"/>
      <c r="K121" s="14"/>
    </row>
    <row r="122" spans="1:11" x14ac:dyDescent="0.25">
      <c r="A122" s="10">
        <f t="shared" si="4"/>
        <v>119</v>
      </c>
      <c r="B122" s="14"/>
      <c r="D122" s="57"/>
      <c r="E122" s="57"/>
      <c r="F122" s="14"/>
      <c r="G122" s="14"/>
      <c r="H122" s="14"/>
      <c r="I122" s="14"/>
      <c r="J122" s="14"/>
      <c r="K122" s="14"/>
    </row>
    <row r="123" spans="1:11" x14ac:dyDescent="0.25">
      <c r="A123" s="10">
        <f t="shared" si="4"/>
        <v>120</v>
      </c>
      <c r="B123" s="14"/>
      <c r="D123" s="57"/>
      <c r="E123" s="57"/>
      <c r="F123" s="14"/>
      <c r="G123" s="14"/>
      <c r="H123" s="14"/>
      <c r="I123" s="14"/>
      <c r="J123" s="14"/>
      <c r="K123" s="14"/>
    </row>
    <row r="124" spans="1:11" x14ac:dyDescent="0.25">
      <c r="A124" s="10">
        <f t="shared" si="4"/>
        <v>121</v>
      </c>
      <c r="B124" s="14"/>
      <c r="D124" s="57"/>
      <c r="E124" s="57"/>
      <c r="F124" s="14"/>
      <c r="G124" s="14"/>
      <c r="H124" s="14"/>
      <c r="I124" s="14"/>
      <c r="J124" s="14"/>
      <c r="K124" s="14"/>
    </row>
    <row r="125" spans="1:11" x14ac:dyDescent="0.25">
      <c r="A125" s="10">
        <f t="shared" si="4"/>
        <v>122</v>
      </c>
      <c r="B125" s="14"/>
      <c r="D125" s="57"/>
      <c r="E125" s="57"/>
      <c r="F125" s="14"/>
      <c r="G125" s="14"/>
      <c r="H125" s="14"/>
      <c r="I125" s="14"/>
      <c r="J125" s="14"/>
      <c r="K125" s="14"/>
    </row>
    <row r="126" spans="1:11" x14ac:dyDescent="0.25">
      <c r="A126" s="10">
        <f t="shared" si="4"/>
        <v>123</v>
      </c>
      <c r="B126" s="14"/>
      <c r="D126" s="57"/>
      <c r="E126" s="57"/>
      <c r="F126" s="14"/>
      <c r="G126" s="14"/>
      <c r="H126" s="14"/>
      <c r="I126" s="14"/>
      <c r="J126" s="14"/>
      <c r="K126" s="14"/>
    </row>
    <row r="127" spans="1:11" x14ac:dyDescent="0.25">
      <c r="A127" s="10">
        <f t="shared" si="4"/>
        <v>124</v>
      </c>
      <c r="B127" s="14"/>
      <c r="D127" s="57"/>
      <c r="E127" s="57"/>
      <c r="F127" s="14"/>
      <c r="G127" s="14"/>
      <c r="H127" s="14"/>
      <c r="I127" s="14"/>
      <c r="J127" s="14"/>
      <c r="K127" s="14"/>
    </row>
    <row r="128" spans="1:11" x14ac:dyDescent="0.25">
      <c r="A128" s="10">
        <f t="shared" si="4"/>
        <v>125</v>
      </c>
      <c r="B128" s="14"/>
      <c r="D128" s="57"/>
      <c r="E128" s="57"/>
      <c r="F128" s="14"/>
      <c r="G128" s="14"/>
      <c r="H128" s="14"/>
      <c r="I128" s="14"/>
      <c r="J128" s="14"/>
      <c r="K128" s="14"/>
    </row>
    <row r="129" spans="1:11" x14ac:dyDescent="0.25">
      <c r="A129" s="10">
        <f t="shared" si="4"/>
        <v>126</v>
      </c>
      <c r="B129" s="14"/>
      <c r="D129" s="57"/>
      <c r="E129" s="57"/>
      <c r="F129" s="14"/>
      <c r="G129" s="14"/>
      <c r="H129" s="14"/>
      <c r="I129" s="14"/>
      <c r="J129" s="14"/>
      <c r="K129" s="14"/>
    </row>
    <row r="130" spans="1:11" x14ac:dyDescent="0.25">
      <c r="A130" s="10">
        <f t="shared" si="4"/>
        <v>127</v>
      </c>
      <c r="B130" s="14"/>
      <c r="D130" s="57"/>
      <c r="E130" s="57"/>
      <c r="F130" s="14"/>
      <c r="G130" s="14"/>
      <c r="H130" s="14"/>
      <c r="I130" s="14"/>
      <c r="J130" s="14"/>
      <c r="K130" s="14"/>
    </row>
    <row r="131" spans="1:11" x14ac:dyDescent="0.25">
      <c r="A131" s="10">
        <f t="shared" si="4"/>
        <v>128</v>
      </c>
      <c r="B131" s="14"/>
      <c r="D131" s="57"/>
      <c r="E131" s="57"/>
      <c r="F131" s="14"/>
      <c r="G131" s="14"/>
      <c r="H131" s="14"/>
      <c r="I131" s="14"/>
      <c r="J131" s="14"/>
      <c r="K131" s="14"/>
    </row>
    <row r="132" spans="1:11" x14ac:dyDescent="0.25">
      <c r="A132" s="10">
        <f t="shared" si="4"/>
        <v>129</v>
      </c>
      <c r="B132" s="14"/>
      <c r="D132" s="57"/>
      <c r="E132" s="57"/>
      <c r="F132" s="14"/>
      <c r="G132" s="14"/>
      <c r="H132" s="14"/>
      <c r="I132" s="14"/>
      <c r="J132" s="14"/>
      <c r="K132" s="14"/>
    </row>
    <row r="133" spans="1:11" x14ac:dyDescent="0.25">
      <c r="A133" s="10">
        <f t="shared" si="4"/>
        <v>130</v>
      </c>
      <c r="B133" s="14"/>
      <c r="D133" s="57"/>
      <c r="E133" s="57"/>
      <c r="F133" s="14"/>
      <c r="G133" s="14"/>
      <c r="H133" s="14"/>
      <c r="I133" s="14"/>
      <c r="J133" s="14"/>
      <c r="K133" s="14"/>
    </row>
    <row r="134" spans="1:11" x14ac:dyDescent="0.25">
      <c r="A134" s="10">
        <f t="shared" si="4"/>
        <v>131</v>
      </c>
      <c r="B134" s="14"/>
      <c r="D134" s="57"/>
      <c r="E134" s="57"/>
      <c r="F134" s="14"/>
      <c r="G134" s="14"/>
      <c r="H134" s="14"/>
      <c r="I134" s="14"/>
      <c r="J134" s="14"/>
      <c r="K134" s="14"/>
    </row>
    <row r="135" spans="1:11" x14ac:dyDescent="0.25">
      <c r="A135" s="10">
        <f t="shared" si="4"/>
        <v>132</v>
      </c>
      <c r="B135" s="14"/>
      <c r="D135" s="57"/>
      <c r="E135" s="57"/>
      <c r="F135" s="14"/>
      <c r="G135" s="14"/>
      <c r="H135" s="14"/>
      <c r="I135" s="14"/>
      <c r="J135" s="14"/>
      <c r="K135" s="14"/>
    </row>
    <row r="136" spans="1:11" x14ac:dyDescent="0.25">
      <c r="A136" s="10">
        <f t="shared" si="4"/>
        <v>133</v>
      </c>
      <c r="B136" s="14"/>
      <c r="D136" s="57"/>
      <c r="E136" s="57"/>
      <c r="F136" s="14"/>
      <c r="G136" s="14"/>
      <c r="H136" s="14"/>
      <c r="I136" s="14"/>
      <c r="J136" s="14"/>
      <c r="K136" s="14"/>
    </row>
    <row r="137" spans="1:11" x14ac:dyDescent="0.25">
      <c r="A137" s="10">
        <f t="shared" si="4"/>
        <v>134</v>
      </c>
      <c r="B137" s="14"/>
      <c r="D137" s="57"/>
      <c r="E137" s="57"/>
      <c r="F137" s="14"/>
      <c r="G137" s="14"/>
      <c r="H137" s="14"/>
      <c r="I137" s="14"/>
      <c r="J137" s="14"/>
      <c r="K137" s="14"/>
    </row>
    <row r="138" spans="1:11" x14ac:dyDescent="0.25">
      <c r="A138" s="10">
        <f t="shared" si="4"/>
        <v>135</v>
      </c>
      <c r="B138" s="14"/>
      <c r="D138" s="57"/>
      <c r="E138" s="57"/>
      <c r="F138" s="14"/>
      <c r="G138" s="14"/>
      <c r="H138" s="14"/>
      <c r="I138" s="14"/>
      <c r="J138" s="14"/>
      <c r="K138" s="14"/>
    </row>
    <row r="139" spans="1:11" x14ac:dyDescent="0.25">
      <c r="A139" s="10">
        <f t="shared" si="4"/>
        <v>136</v>
      </c>
      <c r="B139" s="14"/>
      <c r="D139" s="57"/>
      <c r="E139" s="57"/>
      <c r="F139" s="14"/>
      <c r="G139" s="14"/>
      <c r="H139" s="14"/>
      <c r="I139" s="14"/>
      <c r="J139" s="14"/>
      <c r="K139" s="14"/>
    </row>
    <row r="140" spans="1:11" x14ac:dyDescent="0.25">
      <c r="A140" s="10">
        <f t="shared" si="4"/>
        <v>137</v>
      </c>
      <c r="B140" s="14"/>
      <c r="D140" s="57"/>
      <c r="E140" s="57"/>
      <c r="F140" s="14"/>
      <c r="G140" s="14"/>
      <c r="H140" s="14"/>
      <c r="I140" s="14"/>
      <c r="J140" s="14"/>
      <c r="K140" s="14"/>
    </row>
    <row r="141" spans="1:11" x14ac:dyDescent="0.25">
      <c r="A141" s="10">
        <f t="shared" si="4"/>
        <v>138</v>
      </c>
    </row>
    <row r="142" spans="1:11" x14ac:dyDescent="0.25">
      <c r="A142" s="10">
        <f t="shared" si="4"/>
        <v>139</v>
      </c>
    </row>
    <row r="143" spans="1:11" x14ac:dyDescent="0.25">
      <c r="A143" s="10">
        <f t="shared" si="4"/>
        <v>140</v>
      </c>
    </row>
    <row r="144" spans="1:11" x14ac:dyDescent="0.25">
      <c r="A144" s="10">
        <f t="shared" si="4"/>
        <v>141</v>
      </c>
    </row>
    <row r="145" spans="1:1" x14ac:dyDescent="0.25">
      <c r="A145" s="10">
        <f t="shared" si="4"/>
        <v>142</v>
      </c>
    </row>
    <row r="146" spans="1:1" x14ac:dyDescent="0.25">
      <c r="A146" s="10">
        <f t="shared" si="4"/>
        <v>143</v>
      </c>
    </row>
    <row r="147" spans="1:1" x14ac:dyDescent="0.25">
      <c r="A147" s="10">
        <f t="shared" si="4"/>
        <v>144</v>
      </c>
    </row>
    <row r="148" spans="1:1" x14ac:dyDescent="0.25">
      <c r="A148" s="10">
        <f t="shared" si="4"/>
        <v>145</v>
      </c>
    </row>
    <row r="149" spans="1:1" x14ac:dyDescent="0.25">
      <c r="A149" s="10">
        <f t="shared" si="4"/>
        <v>146</v>
      </c>
    </row>
    <row r="150" spans="1:1" x14ac:dyDescent="0.25">
      <c r="A150" s="10">
        <f t="shared" si="4"/>
        <v>147</v>
      </c>
    </row>
    <row r="151" spans="1:1" x14ac:dyDescent="0.25">
      <c r="A151" s="10">
        <f t="shared" si="4"/>
        <v>148</v>
      </c>
    </row>
    <row r="152" spans="1:1" x14ac:dyDescent="0.25">
      <c r="A152" s="10">
        <f t="shared" si="4"/>
        <v>149</v>
      </c>
    </row>
    <row r="153" spans="1:1" x14ac:dyDescent="0.25">
      <c r="A153" s="10">
        <f t="shared" si="4"/>
        <v>150</v>
      </c>
    </row>
    <row r="154" spans="1:1" x14ac:dyDescent="0.25">
      <c r="A154" s="10">
        <f t="shared" si="4"/>
        <v>151</v>
      </c>
    </row>
    <row r="155" spans="1:1" x14ac:dyDescent="0.25">
      <c r="A155" s="10">
        <f t="shared" si="4"/>
        <v>152</v>
      </c>
    </row>
    <row r="156" spans="1:1" x14ac:dyDescent="0.25">
      <c r="A156" s="10">
        <f t="shared" si="4"/>
        <v>153</v>
      </c>
    </row>
    <row r="157" spans="1:1" x14ac:dyDescent="0.25">
      <c r="A157" s="10">
        <f t="shared" si="4"/>
        <v>154</v>
      </c>
    </row>
    <row r="158" spans="1:1" x14ac:dyDescent="0.25">
      <c r="A158" s="10">
        <f t="shared" si="4"/>
        <v>155</v>
      </c>
    </row>
    <row r="159" spans="1:1" x14ac:dyDescent="0.25">
      <c r="A159" s="10">
        <f t="shared" si="4"/>
        <v>156</v>
      </c>
    </row>
    <row r="160" spans="1:1" x14ac:dyDescent="0.25">
      <c r="A160" s="10">
        <f t="shared" si="4"/>
        <v>157</v>
      </c>
    </row>
    <row r="161" spans="1:1" x14ac:dyDescent="0.25">
      <c r="A161" s="10">
        <f t="shared" si="4"/>
        <v>158</v>
      </c>
    </row>
    <row r="162" spans="1:1" x14ac:dyDescent="0.25">
      <c r="A162" s="10">
        <f t="shared" si="4"/>
        <v>159</v>
      </c>
    </row>
    <row r="163" spans="1:1" x14ac:dyDescent="0.25">
      <c r="A163" s="10">
        <f t="shared" si="4"/>
        <v>160</v>
      </c>
    </row>
    <row r="164" spans="1:1" x14ac:dyDescent="0.25">
      <c r="A164" s="10">
        <f t="shared" si="4"/>
        <v>161</v>
      </c>
    </row>
    <row r="165" spans="1:1" x14ac:dyDescent="0.25">
      <c r="A165" s="10">
        <f t="shared" si="4"/>
        <v>162</v>
      </c>
    </row>
    <row r="166" spans="1:1" x14ac:dyDescent="0.25">
      <c r="A166" s="10">
        <f t="shared" si="4"/>
        <v>163</v>
      </c>
    </row>
    <row r="167" spans="1:1" x14ac:dyDescent="0.25">
      <c r="A167" s="10">
        <f t="shared" si="4"/>
        <v>164</v>
      </c>
    </row>
    <row r="168" spans="1:1" x14ac:dyDescent="0.25">
      <c r="A168" s="10">
        <f t="shared" si="4"/>
        <v>165</v>
      </c>
    </row>
    <row r="169" spans="1:1" x14ac:dyDescent="0.25">
      <c r="A169" s="10">
        <f t="shared" si="4"/>
        <v>166</v>
      </c>
    </row>
    <row r="170" spans="1:1" x14ac:dyDescent="0.25">
      <c r="A170" s="10">
        <f t="shared" si="4"/>
        <v>167</v>
      </c>
    </row>
    <row r="171" spans="1:1" x14ac:dyDescent="0.25">
      <c r="A171" s="10">
        <f t="shared" si="4"/>
        <v>168</v>
      </c>
    </row>
    <row r="172" spans="1:1" x14ac:dyDescent="0.25">
      <c r="A172" s="10">
        <f t="shared" si="4"/>
        <v>169</v>
      </c>
    </row>
    <row r="173" spans="1:1" x14ac:dyDescent="0.25">
      <c r="A173" s="10">
        <f t="shared" si="4"/>
        <v>170</v>
      </c>
    </row>
    <row r="174" spans="1:1" x14ac:dyDescent="0.25">
      <c r="A174" s="10">
        <f t="shared" si="4"/>
        <v>171</v>
      </c>
    </row>
    <row r="175" spans="1:1" x14ac:dyDescent="0.25">
      <c r="A175" s="10">
        <f t="shared" si="4"/>
        <v>172</v>
      </c>
    </row>
    <row r="176" spans="1:1" x14ac:dyDescent="0.25">
      <c r="A176" s="10">
        <f t="shared" si="4"/>
        <v>173</v>
      </c>
    </row>
    <row r="177" spans="1:1" x14ac:dyDescent="0.25">
      <c r="A177" s="10">
        <f t="shared" si="4"/>
        <v>174</v>
      </c>
    </row>
    <row r="178" spans="1:1" x14ac:dyDescent="0.25">
      <c r="A178" s="10">
        <f t="shared" si="4"/>
        <v>175</v>
      </c>
    </row>
    <row r="179" spans="1:1" x14ac:dyDescent="0.25">
      <c r="A179" s="10">
        <f t="shared" si="4"/>
        <v>176</v>
      </c>
    </row>
    <row r="180" spans="1:1" x14ac:dyDescent="0.25">
      <c r="A180" s="10">
        <f t="shared" si="4"/>
        <v>177</v>
      </c>
    </row>
    <row r="181" spans="1:1" x14ac:dyDescent="0.25">
      <c r="A181" s="10">
        <f t="shared" si="4"/>
        <v>178</v>
      </c>
    </row>
    <row r="182" spans="1:1" x14ac:dyDescent="0.25">
      <c r="A182" s="10">
        <f t="shared" si="4"/>
        <v>179</v>
      </c>
    </row>
    <row r="183" spans="1:1" x14ac:dyDescent="0.25">
      <c r="A183" s="10">
        <f t="shared" si="4"/>
        <v>180</v>
      </c>
    </row>
    <row r="184" spans="1:1" x14ac:dyDescent="0.25">
      <c r="A184" s="10">
        <f t="shared" si="4"/>
        <v>181</v>
      </c>
    </row>
    <row r="185" spans="1:1" x14ac:dyDescent="0.25">
      <c r="A185" s="10">
        <f t="shared" ref="A185:A248" si="5">1+A184</f>
        <v>182</v>
      </c>
    </row>
    <row r="186" spans="1:1" x14ac:dyDescent="0.25">
      <c r="A186" s="10">
        <f t="shared" si="5"/>
        <v>183</v>
      </c>
    </row>
    <row r="187" spans="1:1" x14ac:dyDescent="0.25">
      <c r="A187" s="10">
        <f t="shared" si="5"/>
        <v>184</v>
      </c>
    </row>
    <row r="188" spans="1:1" x14ac:dyDescent="0.25">
      <c r="A188" s="10">
        <f t="shared" si="5"/>
        <v>185</v>
      </c>
    </row>
    <row r="189" spans="1:1" x14ac:dyDescent="0.25">
      <c r="A189" s="10">
        <f t="shared" si="5"/>
        <v>186</v>
      </c>
    </row>
    <row r="190" spans="1:1" x14ac:dyDescent="0.25">
      <c r="A190" s="10">
        <f t="shared" si="5"/>
        <v>187</v>
      </c>
    </row>
    <row r="191" spans="1:1" x14ac:dyDescent="0.25">
      <c r="A191" s="10">
        <f t="shared" si="5"/>
        <v>188</v>
      </c>
    </row>
    <row r="192" spans="1:1" x14ac:dyDescent="0.25">
      <c r="A192" s="10">
        <f t="shared" si="5"/>
        <v>189</v>
      </c>
    </row>
    <row r="193" spans="1:1" x14ac:dyDescent="0.25">
      <c r="A193" s="10">
        <f t="shared" si="5"/>
        <v>190</v>
      </c>
    </row>
    <row r="194" spans="1:1" x14ac:dyDescent="0.25">
      <c r="A194" s="10">
        <f t="shared" si="5"/>
        <v>191</v>
      </c>
    </row>
    <row r="195" spans="1:1" x14ac:dyDescent="0.25">
      <c r="A195" s="10">
        <f t="shared" si="5"/>
        <v>192</v>
      </c>
    </row>
    <row r="196" spans="1:1" x14ac:dyDescent="0.25">
      <c r="A196" s="10">
        <f t="shared" si="5"/>
        <v>193</v>
      </c>
    </row>
    <row r="197" spans="1:1" x14ac:dyDescent="0.25">
      <c r="A197" s="10">
        <f t="shared" si="5"/>
        <v>194</v>
      </c>
    </row>
    <row r="198" spans="1:1" x14ac:dyDescent="0.25">
      <c r="A198" s="10">
        <f t="shared" si="5"/>
        <v>195</v>
      </c>
    </row>
    <row r="199" spans="1:1" x14ac:dyDescent="0.25">
      <c r="A199" s="10">
        <f t="shared" si="5"/>
        <v>196</v>
      </c>
    </row>
    <row r="200" spans="1:1" x14ac:dyDescent="0.25">
      <c r="A200" s="10">
        <f t="shared" si="5"/>
        <v>197</v>
      </c>
    </row>
    <row r="201" spans="1:1" x14ac:dyDescent="0.25">
      <c r="A201" s="10">
        <f t="shared" si="5"/>
        <v>198</v>
      </c>
    </row>
    <row r="202" spans="1:1" x14ac:dyDescent="0.25">
      <c r="A202" s="10">
        <f t="shared" si="5"/>
        <v>199</v>
      </c>
    </row>
    <row r="203" spans="1:1" x14ac:dyDescent="0.25">
      <c r="A203" s="10">
        <f t="shared" si="5"/>
        <v>200</v>
      </c>
    </row>
    <row r="204" spans="1:1" x14ac:dyDescent="0.25">
      <c r="A204" s="10">
        <f t="shared" si="5"/>
        <v>201</v>
      </c>
    </row>
    <row r="205" spans="1:1" x14ac:dyDescent="0.25">
      <c r="A205" s="10">
        <f t="shared" si="5"/>
        <v>202</v>
      </c>
    </row>
    <row r="206" spans="1:1" x14ac:dyDescent="0.25">
      <c r="A206" s="10">
        <f t="shared" si="5"/>
        <v>203</v>
      </c>
    </row>
    <row r="207" spans="1:1" x14ac:dyDescent="0.25">
      <c r="A207" s="10">
        <f t="shared" si="5"/>
        <v>204</v>
      </c>
    </row>
    <row r="208" spans="1:1" x14ac:dyDescent="0.25">
      <c r="A208" s="10">
        <f t="shared" si="5"/>
        <v>205</v>
      </c>
    </row>
    <row r="209" spans="1:1" x14ac:dyDescent="0.25">
      <c r="A209" s="10">
        <f t="shared" si="5"/>
        <v>206</v>
      </c>
    </row>
    <row r="210" spans="1:1" x14ac:dyDescent="0.25">
      <c r="A210" s="10">
        <f t="shared" si="5"/>
        <v>207</v>
      </c>
    </row>
    <row r="211" spans="1:1" x14ac:dyDescent="0.25">
      <c r="A211" s="10">
        <f t="shared" si="5"/>
        <v>208</v>
      </c>
    </row>
    <row r="212" spans="1:1" x14ac:dyDescent="0.25">
      <c r="A212" s="10">
        <f t="shared" si="5"/>
        <v>209</v>
      </c>
    </row>
    <row r="213" spans="1:1" x14ac:dyDescent="0.25">
      <c r="A213" s="10">
        <f t="shared" si="5"/>
        <v>210</v>
      </c>
    </row>
    <row r="214" spans="1:1" x14ac:dyDescent="0.25">
      <c r="A214" s="10">
        <f t="shared" si="5"/>
        <v>211</v>
      </c>
    </row>
    <row r="215" spans="1:1" x14ac:dyDescent="0.25">
      <c r="A215" s="10">
        <f t="shared" si="5"/>
        <v>212</v>
      </c>
    </row>
    <row r="216" spans="1:1" x14ac:dyDescent="0.25">
      <c r="A216" s="10">
        <f t="shared" si="5"/>
        <v>213</v>
      </c>
    </row>
    <row r="217" spans="1:1" x14ac:dyDescent="0.25">
      <c r="A217" s="10">
        <f t="shared" si="5"/>
        <v>214</v>
      </c>
    </row>
    <row r="218" spans="1:1" x14ac:dyDescent="0.25">
      <c r="A218" s="10">
        <f t="shared" si="5"/>
        <v>215</v>
      </c>
    </row>
    <row r="219" spans="1:1" x14ac:dyDescent="0.25">
      <c r="A219" s="10">
        <f t="shared" si="5"/>
        <v>216</v>
      </c>
    </row>
    <row r="220" spans="1:1" x14ac:dyDescent="0.25">
      <c r="A220" s="10">
        <f t="shared" si="5"/>
        <v>217</v>
      </c>
    </row>
    <row r="221" spans="1:1" x14ac:dyDescent="0.25">
      <c r="A221" s="10">
        <f t="shared" si="5"/>
        <v>218</v>
      </c>
    </row>
    <row r="222" spans="1:1" x14ac:dyDescent="0.25">
      <c r="A222" s="10">
        <f t="shared" si="5"/>
        <v>219</v>
      </c>
    </row>
    <row r="223" spans="1:1" x14ac:dyDescent="0.25">
      <c r="A223" s="10">
        <f t="shared" si="5"/>
        <v>220</v>
      </c>
    </row>
    <row r="224" spans="1:1" x14ac:dyDescent="0.25">
      <c r="A224" s="10">
        <f t="shared" si="5"/>
        <v>221</v>
      </c>
    </row>
    <row r="225" spans="1:1" x14ac:dyDescent="0.25">
      <c r="A225" s="10">
        <f t="shared" si="5"/>
        <v>222</v>
      </c>
    </row>
    <row r="226" spans="1:1" x14ac:dyDescent="0.25">
      <c r="A226" s="10">
        <f t="shared" si="5"/>
        <v>223</v>
      </c>
    </row>
    <row r="227" spans="1:1" x14ac:dyDescent="0.25">
      <c r="A227" s="10">
        <f t="shared" si="5"/>
        <v>224</v>
      </c>
    </row>
    <row r="228" spans="1:1" x14ac:dyDescent="0.25">
      <c r="A228" s="10">
        <f t="shared" si="5"/>
        <v>225</v>
      </c>
    </row>
    <row r="229" spans="1:1" x14ac:dyDescent="0.25">
      <c r="A229" s="10">
        <f t="shared" si="5"/>
        <v>226</v>
      </c>
    </row>
    <row r="230" spans="1:1" x14ac:dyDescent="0.25">
      <c r="A230" s="10">
        <f t="shared" si="5"/>
        <v>227</v>
      </c>
    </row>
    <row r="231" spans="1:1" x14ac:dyDescent="0.25">
      <c r="A231" s="10">
        <f t="shared" si="5"/>
        <v>228</v>
      </c>
    </row>
    <row r="232" spans="1:1" x14ac:dyDescent="0.25">
      <c r="A232" s="10">
        <f t="shared" si="5"/>
        <v>229</v>
      </c>
    </row>
    <row r="233" spans="1:1" x14ac:dyDescent="0.25">
      <c r="A233" s="10">
        <f t="shared" si="5"/>
        <v>230</v>
      </c>
    </row>
    <row r="234" spans="1:1" x14ac:dyDescent="0.25">
      <c r="A234" s="10">
        <f t="shared" si="5"/>
        <v>231</v>
      </c>
    </row>
    <row r="235" spans="1:1" x14ac:dyDescent="0.25">
      <c r="A235" s="10">
        <f t="shared" si="5"/>
        <v>232</v>
      </c>
    </row>
    <row r="236" spans="1:1" x14ac:dyDescent="0.25">
      <c r="A236" s="10">
        <f t="shared" si="5"/>
        <v>233</v>
      </c>
    </row>
    <row r="237" spans="1:1" x14ac:dyDescent="0.25">
      <c r="A237" s="10">
        <f t="shared" si="5"/>
        <v>234</v>
      </c>
    </row>
    <row r="238" spans="1:1" x14ac:dyDescent="0.25">
      <c r="A238" s="10">
        <f t="shared" si="5"/>
        <v>235</v>
      </c>
    </row>
    <row r="239" spans="1:1" x14ac:dyDescent="0.25">
      <c r="A239" s="10">
        <f t="shared" si="5"/>
        <v>236</v>
      </c>
    </row>
    <row r="240" spans="1:1" x14ac:dyDescent="0.25">
      <c r="A240" s="10">
        <f t="shared" si="5"/>
        <v>237</v>
      </c>
    </row>
    <row r="241" spans="1:1" x14ac:dyDescent="0.25">
      <c r="A241" s="10">
        <f t="shared" si="5"/>
        <v>238</v>
      </c>
    </row>
    <row r="242" spans="1:1" x14ac:dyDescent="0.25">
      <c r="A242" s="10">
        <f t="shared" si="5"/>
        <v>239</v>
      </c>
    </row>
    <row r="243" spans="1:1" x14ac:dyDescent="0.25">
      <c r="A243" s="10">
        <f t="shared" si="5"/>
        <v>240</v>
      </c>
    </row>
    <row r="244" spans="1:1" x14ac:dyDescent="0.25">
      <c r="A244" s="10">
        <f t="shared" si="5"/>
        <v>241</v>
      </c>
    </row>
    <row r="245" spans="1:1" x14ac:dyDescent="0.25">
      <c r="A245" s="10">
        <f t="shared" si="5"/>
        <v>242</v>
      </c>
    </row>
    <row r="246" spans="1:1" x14ac:dyDescent="0.25">
      <c r="A246" s="10">
        <f t="shared" si="5"/>
        <v>243</v>
      </c>
    </row>
    <row r="247" spans="1:1" x14ac:dyDescent="0.25">
      <c r="A247" s="10">
        <f t="shared" si="5"/>
        <v>244</v>
      </c>
    </row>
    <row r="248" spans="1:1" x14ac:dyDescent="0.25">
      <c r="A248" s="10">
        <f t="shared" si="5"/>
        <v>245</v>
      </c>
    </row>
    <row r="249" spans="1:1" x14ac:dyDescent="0.25">
      <c r="A249" s="10">
        <f t="shared" ref="A249:A253" si="6">1+A248</f>
        <v>246</v>
      </c>
    </row>
    <row r="250" spans="1:1" x14ac:dyDescent="0.25">
      <c r="A250" s="10">
        <f t="shared" si="6"/>
        <v>247</v>
      </c>
    </row>
    <row r="251" spans="1:1" x14ac:dyDescent="0.25">
      <c r="A251" s="10">
        <f t="shared" si="6"/>
        <v>248</v>
      </c>
    </row>
    <row r="252" spans="1:1" x14ac:dyDescent="0.25">
      <c r="A252" s="10">
        <f t="shared" si="6"/>
        <v>249</v>
      </c>
    </row>
    <row r="253" spans="1:1" x14ac:dyDescent="0.25">
      <c r="A253" s="10">
        <f t="shared" si="6"/>
        <v>250</v>
      </c>
    </row>
  </sheetData>
  <sortState ref="B4:J79">
    <sortCondition ref="G4:G79"/>
  </sortState>
  <mergeCells count="1">
    <mergeCell ref="F1:G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7"/>
  <sheetViews>
    <sheetView topLeftCell="A37" workbookViewId="0">
      <selection activeCell="E16" sqref="E16"/>
    </sheetView>
  </sheetViews>
  <sheetFormatPr defaultRowHeight="15" x14ac:dyDescent="0.25"/>
  <cols>
    <col min="1" max="1" width="3.7109375" style="14" customWidth="1"/>
    <col min="2" max="2" width="3.85546875" style="10" customWidth="1"/>
    <col min="3" max="3" width="1" style="14" hidden="1" customWidth="1"/>
    <col min="4" max="4" width="11.7109375" style="7" customWidth="1"/>
    <col min="5" max="5" width="76.28515625" style="58" customWidth="1"/>
    <col min="6" max="6" width="18.140625" style="3" customWidth="1"/>
    <col min="7" max="7" width="5.140625" style="3" customWidth="1"/>
    <col min="8" max="8" width="8.5703125" style="58" customWidth="1"/>
    <col min="9" max="9" width="9.28515625" style="58" customWidth="1"/>
    <col min="10" max="10" width="41.140625" style="58" customWidth="1"/>
    <col min="11" max="16384" width="9.140625" style="14"/>
  </cols>
  <sheetData>
    <row r="1" spans="1:10" ht="15.75" x14ac:dyDescent="0.3">
      <c r="E1" s="76" t="s">
        <v>34</v>
      </c>
      <c r="F1" s="77"/>
      <c r="G1" s="58"/>
    </row>
    <row r="2" spans="1:10" x14ac:dyDescent="0.25">
      <c r="E2" s="58" t="s">
        <v>93</v>
      </c>
    </row>
    <row r="3" spans="1:10" ht="34.5" x14ac:dyDescent="0.25">
      <c r="A3" s="10" t="s">
        <v>5</v>
      </c>
      <c r="B3" s="26" t="s">
        <v>106</v>
      </c>
      <c r="C3" s="27" t="s">
        <v>0</v>
      </c>
      <c r="D3" s="54" t="s">
        <v>1</v>
      </c>
      <c r="E3" s="12" t="s">
        <v>4</v>
      </c>
      <c r="F3" s="28" t="s">
        <v>7</v>
      </c>
      <c r="G3" s="28" t="s">
        <v>94</v>
      </c>
      <c r="H3" s="12" t="s">
        <v>2</v>
      </c>
      <c r="I3" s="12" t="s">
        <v>6</v>
      </c>
      <c r="J3" s="6" t="s">
        <v>107</v>
      </c>
    </row>
    <row r="4" spans="1:10" ht="25.5" x14ac:dyDescent="0.25">
      <c r="A4" s="10">
        <v>1</v>
      </c>
      <c r="B4" s="13">
        <v>1</v>
      </c>
      <c r="C4" s="13"/>
      <c r="D4" s="55" t="s">
        <v>12</v>
      </c>
      <c r="E4" s="13" t="s">
        <v>13</v>
      </c>
      <c r="F4" s="13" t="s">
        <v>99</v>
      </c>
      <c r="G4" s="13">
        <v>1</v>
      </c>
      <c r="H4" s="13"/>
      <c r="I4" s="13"/>
    </row>
    <row r="5" spans="1:10" ht="38.25" x14ac:dyDescent="0.25">
      <c r="A5" s="10">
        <f>1+A4</f>
        <v>2</v>
      </c>
      <c r="B5" s="30">
        <v>13</v>
      </c>
      <c r="C5" s="30"/>
      <c r="D5" s="56" t="s">
        <v>37</v>
      </c>
      <c r="E5" s="30" t="s">
        <v>38</v>
      </c>
      <c r="F5" s="30" t="s">
        <v>108</v>
      </c>
      <c r="G5" s="30">
        <v>1</v>
      </c>
      <c r="H5" s="30"/>
      <c r="I5" s="30"/>
    </row>
    <row r="6" spans="1:10" ht="25.5" x14ac:dyDescent="0.25">
      <c r="A6" s="10">
        <f t="shared" ref="A6:A59" si="0">1+A5</f>
        <v>3</v>
      </c>
      <c r="B6" s="30">
        <v>2</v>
      </c>
      <c r="C6" s="30"/>
      <c r="D6" s="56" t="s">
        <v>14</v>
      </c>
      <c r="E6" s="30" t="s">
        <v>15</v>
      </c>
      <c r="F6" s="30" t="s">
        <v>108</v>
      </c>
      <c r="G6" s="30">
        <v>1</v>
      </c>
      <c r="H6" s="30"/>
      <c r="I6" s="30"/>
    </row>
    <row r="7" spans="1:10" ht="38.25" x14ac:dyDescent="0.25">
      <c r="A7" s="10">
        <f t="shared" si="0"/>
        <v>4</v>
      </c>
      <c r="B7" s="30">
        <v>12</v>
      </c>
      <c r="C7" s="30"/>
      <c r="D7" s="56" t="s">
        <v>35</v>
      </c>
      <c r="E7" s="30" t="s">
        <v>36</v>
      </c>
      <c r="F7" s="30" t="s">
        <v>108</v>
      </c>
      <c r="G7" s="30">
        <v>1</v>
      </c>
      <c r="H7" s="30"/>
      <c r="I7" s="30"/>
      <c r="J7" s="14"/>
    </row>
    <row r="8" spans="1:10" ht="51" x14ac:dyDescent="0.25">
      <c r="A8" s="10">
        <f t="shared" si="0"/>
        <v>5</v>
      </c>
      <c r="B8" s="13">
        <v>19</v>
      </c>
      <c r="C8" s="13"/>
      <c r="D8" s="55" t="s">
        <v>49</v>
      </c>
      <c r="E8" s="13" t="s">
        <v>50</v>
      </c>
      <c r="F8" s="13" t="s">
        <v>103</v>
      </c>
      <c r="G8" s="13">
        <v>1</v>
      </c>
      <c r="H8" s="13"/>
      <c r="I8" s="13"/>
    </row>
    <row r="9" spans="1:10" ht="38.25" x14ac:dyDescent="0.25">
      <c r="A9" s="10">
        <f t="shared" si="0"/>
        <v>6</v>
      </c>
      <c r="B9" s="13">
        <v>18</v>
      </c>
      <c r="C9" s="13"/>
      <c r="D9" s="55" t="s">
        <v>47</v>
      </c>
      <c r="E9" s="13" t="s">
        <v>48</v>
      </c>
      <c r="F9" s="13" t="s">
        <v>104</v>
      </c>
      <c r="G9" s="13">
        <v>1</v>
      </c>
      <c r="H9" s="13"/>
      <c r="I9" s="13"/>
    </row>
    <row r="10" spans="1:10" x14ac:dyDescent="0.25">
      <c r="A10" s="10">
        <f t="shared" si="0"/>
        <v>7</v>
      </c>
      <c r="B10" s="30">
        <v>3</v>
      </c>
      <c r="C10" s="30"/>
      <c r="D10" s="56" t="s">
        <v>16</v>
      </c>
      <c r="E10" s="30" t="s">
        <v>17</v>
      </c>
      <c r="F10" s="30" t="s">
        <v>98</v>
      </c>
      <c r="G10" s="30">
        <v>1</v>
      </c>
      <c r="H10" s="30"/>
      <c r="I10" s="30"/>
    </row>
    <row r="11" spans="1:10" ht="25.5" x14ac:dyDescent="0.25">
      <c r="A11" s="10">
        <f t="shared" si="0"/>
        <v>8</v>
      </c>
      <c r="B11" s="30">
        <v>4</v>
      </c>
      <c r="C11" s="30"/>
      <c r="D11" s="56" t="s">
        <v>18</v>
      </c>
      <c r="E11" s="30" t="s">
        <v>19</v>
      </c>
      <c r="F11" s="30" t="s">
        <v>98</v>
      </c>
      <c r="G11" s="30">
        <v>1</v>
      </c>
      <c r="H11" s="30"/>
      <c r="I11" s="30"/>
    </row>
    <row r="12" spans="1:10" ht="25.5" x14ac:dyDescent="0.25">
      <c r="A12" s="10">
        <f t="shared" si="0"/>
        <v>9</v>
      </c>
      <c r="B12" s="30">
        <v>5</v>
      </c>
      <c r="C12" s="30"/>
      <c r="D12" s="56" t="s">
        <v>20</v>
      </c>
      <c r="E12" s="30" t="s">
        <v>21</v>
      </c>
      <c r="F12" s="30" t="s">
        <v>98</v>
      </c>
      <c r="G12" s="30">
        <v>1</v>
      </c>
      <c r="H12" s="30"/>
      <c r="I12" s="30"/>
    </row>
    <row r="13" spans="1:10" ht="38.25" x14ac:dyDescent="0.25">
      <c r="A13" s="10">
        <f t="shared" si="0"/>
        <v>10</v>
      </c>
      <c r="B13" s="30">
        <v>6</v>
      </c>
      <c r="C13" s="30"/>
      <c r="D13" s="56" t="s">
        <v>22</v>
      </c>
      <c r="E13" s="30" t="s">
        <v>23</v>
      </c>
      <c r="F13" s="30" t="s">
        <v>110</v>
      </c>
      <c r="G13" s="30">
        <v>1</v>
      </c>
      <c r="H13" s="30"/>
      <c r="I13" s="30"/>
    </row>
    <row r="14" spans="1:10" ht="25.5" x14ac:dyDescent="0.25">
      <c r="A14" s="10">
        <f t="shared" si="0"/>
        <v>11</v>
      </c>
      <c r="B14" s="30">
        <v>10</v>
      </c>
      <c r="C14" s="30"/>
      <c r="D14" s="56" t="s">
        <v>30</v>
      </c>
      <c r="E14" s="30" t="s">
        <v>31</v>
      </c>
      <c r="F14" s="30" t="s">
        <v>109</v>
      </c>
      <c r="G14" s="30">
        <v>1</v>
      </c>
      <c r="H14" s="30"/>
      <c r="I14" s="30"/>
      <c r="J14" s="14"/>
    </row>
    <row r="15" spans="1:10" ht="25.5" x14ac:dyDescent="0.25">
      <c r="A15" s="10">
        <f t="shared" si="0"/>
        <v>12</v>
      </c>
      <c r="B15" s="30">
        <v>34</v>
      </c>
      <c r="C15" s="30"/>
      <c r="D15" s="56" t="s">
        <v>79</v>
      </c>
      <c r="E15" s="30" t="s">
        <v>80</v>
      </c>
      <c r="F15" s="30" t="s">
        <v>109</v>
      </c>
      <c r="G15" s="30">
        <v>1</v>
      </c>
      <c r="H15" s="30"/>
      <c r="I15" s="30"/>
      <c r="J15" s="14"/>
    </row>
    <row r="16" spans="1:10" ht="25.5" x14ac:dyDescent="0.25">
      <c r="A16" s="10">
        <f t="shared" si="0"/>
        <v>13</v>
      </c>
      <c r="B16" s="30">
        <v>7</v>
      </c>
      <c r="C16" s="30"/>
      <c r="D16" s="56" t="s">
        <v>24</v>
      </c>
      <c r="E16" s="30" t="s">
        <v>25</v>
      </c>
      <c r="F16" s="30" t="s">
        <v>111</v>
      </c>
      <c r="G16" s="30">
        <v>1</v>
      </c>
      <c r="H16" s="30"/>
      <c r="I16" s="30"/>
      <c r="J16" s="14"/>
    </row>
    <row r="17" spans="1:10" ht="25.5" x14ac:dyDescent="0.25">
      <c r="A17" s="10">
        <f t="shared" si="0"/>
        <v>14</v>
      </c>
      <c r="B17" s="30">
        <v>8</v>
      </c>
      <c r="C17" s="30"/>
      <c r="D17" s="56" t="s">
        <v>26</v>
      </c>
      <c r="E17" s="30" t="s">
        <v>27</v>
      </c>
      <c r="F17" s="30" t="s">
        <v>111</v>
      </c>
      <c r="G17" s="30">
        <v>1</v>
      </c>
      <c r="H17" s="30"/>
      <c r="I17" s="30"/>
      <c r="J17" s="14"/>
    </row>
    <row r="18" spans="1:10" x14ac:dyDescent="0.25">
      <c r="A18" s="10">
        <f t="shared" si="0"/>
        <v>15</v>
      </c>
      <c r="B18" s="13">
        <v>17</v>
      </c>
      <c r="C18" s="13"/>
      <c r="D18" s="55" t="s">
        <v>45</v>
      </c>
      <c r="E18" s="13" t="s">
        <v>46</v>
      </c>
      <c r="F18" s="13" t="s">
        <v>101</v>
      </c>
      <c r="G18" s="13">
        <v>1</v>
      </c>
      <c r="H18" s="13"/>
      <c r="I18" s="13"/>
    </row>
    <row r="19" spans="1:10" ht="25.5" x14ac:dyDescent="0.25">
      <c r="A19" s="10">
        <f t="shared" si="0"/>
        <v>16</v>
      </c>
      <c r="B19" s="13">
        <v>20</v>
      </c>
      <c r="C19" s="13"/>
      <c r="D19" s="55" t="s">
        <v>51</v>
      </c>
      <c r="E19" s="13" t="s">
        <v>52</v>
      </c>
      <c r="F19" s="13" t="s">
        <v>101</v>
      </c>
      <c r="G19" s="13">
        <v>1</v>
      </c>
      <c r="H19" s="13"/>
      <c r="I19" s="13"/>
    </row>
    <row r="20" spans="1:10" ht="51" x14ac:dyDescent="0.25">
      <c r="A20" s="10">
        <f t="shared" si="0"/>
        <v>17</v>
      </c>
      <c r="B20" s="13">
        <v>33</v>
      </c>
      <c r="C20" s="13"/>
      <c r="D20" s="55" t="s">
        <v>77</v>
      </c>
      <c r="E20" s="29" t="s">
        <v>78</v>
      </c>
      <c r="F20" s="29" t="s">
        <v>101</v>
      </c>
      <c r="G20" s="29">
        <v>2</v>
      </c>
      <c r="H20" s="13"/>
      <c r="I20" s="13"/>
    </row>
    <row r="21" spans="1:10" x14ac:dyDescent="0.25">
      <c r="A21" s="10">
        <f t="shared" si="0"/>
        <v>18</v>
      </c>
      <c r="B21" s="13">
        <v>39</v>
      </c>
      <c r="C21" s="13"/>
      <c r="D21" s="55" t="s">
        <v>89</v>
      </c>
      <c r="E21" s="29" t="s">
        <v>90</v>
      </c>
      <c r="F21" s="29" t="s">
        <v>105</v>
      </c>
      <c r="G21" s="29">
        <v>2</v>
      </c>
      <c r="H21" s="13"/>
      <c r="I21" s="13"/>
    </row>
    <row r="22" spans="1:10" ht="25.5" x14ac:dyDescent="0.25">
      <c r="A22" s="10">
        <f t="shared" si="0"/>
        <v>19</v>
      </c>
      <c r="B22" s="13">
        <v>40</v>
      </c>
      <c r="C22" s="13"/>
      <c r="D22" s="55" t="s">
        <v>91</v>
      </c>
      <c r="E22" s="29" t="s">
        <v>92</v>
      </c>
      <c r="F22" s="29" t="s">
        <v>105</v>
      </c>
      <c r="G22" s="29">
        <v>2</v>
      </c>
      <c r="H22" s="13"/>
      <c r="I22" s="13"/>
      <c r="J22" s="14"/>
    </row>
    <row r="23" spans="1:10" x14ac:dyDescent="0.25">
      <c r="A23" s="10">
        <f t="shared" si="0"/>
        <v>20</v>
      </c>
      <c r="B23" s="30">
        <v>15</v>
      </c>
      <c r="C23" s="30"/>
      <c r="D23" s="56" t="s">
        <v>41</v>
      </c>
      <c r="E23" s="30" t="s">
        <v>42</v>
      </c>
      <c r="F23" s="30" t="s">
        <v>96</v>
      </c>
      <c r="G23" s="30">
        <v>1</v>
      </c>
      <c r="H23" s="30"/>
      <c r="I23" s="30"/>
      <c r="J23" s="14"/>
    </row>
    <row r="24" spans="1:10" ht="25.5" x14ac:dyDescent="0.25">
      <c r="A24" s="10">
        <f t="shared" si="0"/>
        <v>21</v>
      </c>
      <c r="B24" s="30">
        <v>23</v>
      </c>
      <c r="C24" s="30"/>
      <c r="D24" s="56" t="s">
        <v>57</v>
      </c>
      <c r="E24" s="30" t="s">
        <v>58</v>
      </c>
      <c r="F24" s="30" t="s">
        <v>96</v>
      </c>
      <c r="G24" s="30">
        <v>1</v>
      </c>
      <c r="H24" s="30"/>
      <c r="I24" s="30"/>
      <c r="J24" s="14"/>
    </row>
    <row r="25" spans="1:10" x14ac:dyDescent="0.25">
      <c r="A25" s="10">
        <f t="shared" si="0"/>
        <v>22</v>
      </c>
      <c r="B25" s="30">
        <v>24</v>
      </c>
      <c r="C25" s="30"/>
      <c r="D25" s="56" t="s">
        <v>59</v>
      </c>
      <c r="E25" s="30" t="s">
        <v>60</v>
      </c>
      <c r="F25" s="30" t="s">
        <v>96</v>
      </c>
      <c r="G25" s="30">
        <v>1</v>
      </c>
      <c r="H25" s="30"/>
      <c r="I25" s="30"/>
      <c r="J25" s="14"/>
    </row>
    <row r="26" spans="1:10" ht="25.5" x14ac:dyDescent="0.25">
      <c r="A26" s="10">
        <f t="shared" si="0"/>
        <v>23</v>
      </c>
      <c r="B26" s="30">
        <v>27</v>
      </c>
      <c r="C26" s="30"/>
      <c r="D26" s="56" t="s">
        <v>65</v>
      </c>
      <c r="E26" s="29" t="s">
        <v>66</v>
      </c>
      <c r="F26" s="29" t="s">
        <v>96</v>
      </c>
      <c r="G26" s="29">
        <v>2</v>
      </c>
      <c r="H26" s="30"/>
      <c r="I26" s="30"/>
      <c r="J26" s="14"/>
    </row>
    <row r="27" spans="1:10" ht="25.5" x14ac:dyDescent="0.25">
      <c r="A27" s="10">
        <f t="shared" si="0"/>
        <v>24</v>
      </c>
      <c r="B27" s="30">
        <v>37</v>
      </c>
      <c r="C27" s="30"/>
      <c r="D27" s="56" t="s">
        <v>85</v>
      </c>
      <c r="E27" s="29" t="s">
        <v>86</v>
      </c>
      <c r="F27" s="29" t="s">
        <v>96</v>
      </c>
      <c r="G27" s="29">
        <v>2</v>
      </c>
      <c r="H27" s="30"/>
      <c r="I27" s="30"/>
      <c r="J27" s="14"/>
    </row>
    <row r="28" spans="1:10" ht="38.25" x14ac:dyDescent="0.25">
      <c r="A28" s="10">
        <f t="shared" si="0"/>
        <v>25</v>
      </c>
      <c r="B28" s="13">
        <v>11</v>
      </c>
      <c r="C28" s="13"/>
      <c r="D28" s="55" t="s">
        <v>32</v>
      </c>
      <c r="E28" s="13" t="s">
        <v>33</v>
      </c>
      <c r="F28" s="13" t="s">
        <v>95</v>
      </c>
      <c r="G28" s="13">
        <v>1</v>
      </c>
      <c r="H28" s="13"/>
      <c r="I28" s="13"/>
      <c r="J28" s="14"/>
    </row>
    <row r="29" spans="1:10" ht="38.25" x14ac:dyDescent="0.25">
      <c r="A29" s="10">
        <f t="shared" si="0"/>
        <v>26</v>
      </c>
      <c r="B29" s="13">
        <v>14</v>
      </c>
      <c r="C29" s="13"/>
      <c r="D29" s="55" t="s">
        <v>39</v>
      </c>
      <c r="E29" s="13" t="s">
        <v>40</v>
      </c>
      <c r="F29" s="13" t="s">
        <v>95</v>
      </c>
      <c r="G29" s="13">
        <v>1</v>
      </c>
      <c r="H29" s="13"/>
      <c r="I29" s="13"/>
      <c r="J29" s="14"/>
    </row>
    <row r="30" spans="1:10" ht="25.5" x14ac:dyDescent="0.25">
      <c r="A30" s="10">
        <f t="shared" si="0"/>
        <v>27</v>
      </c>
      <c r="B30" s="13">
        <v>26</v>
      </c>
      <c r="C30" s="13"/>
      <c r="D30" s="55" t="s">
        <v>63</v>
      </c>
      <c r="E30" s="13" t="s">
        <v>64</v>
      </c>
      <c r="F30" s="13" t="s">
        <v>95</v>
      </c>
      <c r="G30" s="13">
        <v>1</v>
      </c>
      <c r="H30" s="13"/>
      <c r="I30" s="13"/>
      <c r="J30" s="14"/>
    </row>
    <row r="31" spans="1:10" ht="25.5" x14ac:dyDescent="0.25">
      <c r="A31" s="10">
        <f t="shared" si="0"/>
        <v>28</v>
      </c>
      <c r="B31" s="13">
        <v>29</v>
      </c>
      <c r="C31" s="13"/>
      <c r="D31" s="55" t="s">
        <v>69</v>
      </c>
      <c r="E31" s="29" t="s">
        <v>70</v>
      </c>
      <c r="F31" s="29" t="s">
        <v>95</v>
      </c>
      <c r="G31" s="29">
        <v>2</v>
      </c>
      <c r="H31" s="13"/>
      <c r="I31" s="13"/>
      <c r="J31" s="14"/>
    </row>
    <row r="32" spans="1:10" ht="25.5" x14ac:dyDescent="0.25">
      <c r="A32" s="10">
        <f t="shared" si="0"/>
        <v>29</v>
      </c>
      <c r="B32" s="13">
        <v>36</v>
      </c>
      <c r="C32" s="13"/>
      <c r="D32" s="55" t="s">
        <v>83</v>
      </c>
      <c r="E32" s="13" t="s">
        <v>84</v>
      </c>
      <c r="F32" s="13" t="s">
        <v>3</v>
      </c>
      <c r="G32" s="13">
        <v>1</v>
      </c>
      <c r="H32" s="13"/>
      <c r="I32" s="13"/>
      <c r="J32" s="14"/>
    </row>
    <row r="33" spans="1:10" x14ac:dyDescent="0.25">
      <c r="A33" s="10">
        <f t="shared" si="0"/>
        <v>30</v>
      </c>
      <c r="B33" s="13">
        <v>30</v>
      </c>
      <c r="C33" s="13"/>
      <c r="D33" s="55" t="s">
        <v>71</v>
      </c>
      <c r="E33" s="29" t="s">
        <v>72</v>
      </c>
      <c r="F33" s="29" t="s">
        <v>102</v>
      </c>
      <c r="G33" s="29">
        <v>2</v>
      </c>
      <c r="H33" s="13"/>
      <c r="I33" s="13"/>
      <c r="J33" s="14"/>
    </row>
    <row r="34" spans="1:10" ht="25.5" x14ac:dyDescent="0.25">
      <c r="A34" s="10">
        <f t="shared" si="0"/>
        <v>31</v>
      </c>
      <c r="B34" s="13">
        <v>31</v>
      </c>
      <c r="C34" s="13"/>
      <c r="D34" s="55" t="s">
        <v>73</v>
      </c>
      <c r="E34" s="29" t="s">
        <v>74</v>
      </c>
      <c r="F34" s="29" t="s">
        <v>102</v>
      </c>
      <c r="G34" s="29">
        <v>2</v>
      </c>
      <c r="H34" s="13"/>
      <c r="I34" s="13"/>
      <c r="J34" s="14"/>
    </row>
    <row r="35" spans="1:10" x14ac:dyDescent="0.25">
      <c r="A35" s="10">
        <f t="shared" si="0"/>
        <v>32</v>
      </c>
      <c r="B35" s="30">
        <v>16</v>
      </c>
      <c r="C35" s="30"/>
      <c r="D35" s="56" t="s">
        <v>43</v>
      </c>
      <c r="E35" s="30" t="s">
        <v>44</v>
      </c>
      <c r="F35" s="30" t="s">
        <v>100</v>
      </c>
      <c r="G35" s="30">
        <v>1</v>
      </c>
      <c r="H35" s="30"/>
      <c r="I35" s="30"/>
      <c r="J35" s="14"/>
    </row>
    <row r="36" spans="1:10" ht="25.5" x14ac:dyDescent="0.25">
      <c r="A36" s="10">
        <f t="shared" si="0"/>
        <v>33</v>
      </c>
      <c r="B36" s="30">
        <v>21</v>
      </c>
      <c r="C36" s="30"/>
      <c r="D36" s="56" t="s">
        <v>53</v>
      </c>
      <c r="E36" s="30" t="s">
        <v>54</v>
      </c>
      <c r="F36" s="30" t="s">
        <v>100</v>
      </c>
      <c r="G36" s="30">
        <v>1</v>
      </c>
      <c r="H36" s="30"/>
      <c r="I36" s="30"/>
      <c r="J36" s="14"/>
    </row>
    <row r="37" spans="1:10" ht="25.5" x14ac:dyDescent="0.25">
      <c r="A37" s="10">
        <f t="shared" si="0"/>
        <v>34</v>
      </c>
      <c r="B37" s="30">
        <v>22</v>
      </c>
      <c r="C37" s="30"/>
      <c r="D37" s="56" t="s">
        <v>55</v>
      </c>
      <c r="E37" s="30" t="s">
        <v>56</v>
      </c>
      <c r="F37" s="30" t="s">
        <v>100</v>
      </c>
      <c r="G37" s="30">
        <v>1</v>
      </c>
      <c r="H37" s="30"/>
      <c r="I37" s="30"/>
      <c r="J37" s="14"/>
    </row>
    <row r="38" spans="1:10" x14ac:dyDescent="0.25">
      <c r="A38" s="10">
        <f t="shared" si="0"/>
        <v>35</v>
      </c>
      <c r="B38" s="30">
        <v>25</v>
      </c>
      <c r="C38" s="30"/>
      <c r="D38" s="56" t="s">
        <v>61</v>
      </c>
      <c r="E38" s="30" t="s">
        <v>62</v>
      </c>
      <c r="F38" s="30" t="s">
        <v>100</v>
      </c>
      <c r="G38" s="30">
        <v>1</v>
      </c>
      <c r="H38" s="30"/>
      <c r="I38" s="30"/>
      <c r="J38" s="14"/>
    </row>
    <row r="39" spans="1:10" ht="25.5" x14ac:dyDescent="0.25">
      <c r="A39" s="10">
        <f t="shared" si="0"/>
        <v>36</v>
      </c>
      <c r="B39" s="30">
        <v>28</v>
      </c>
      <c r="C39" s="30"/>
      <c r="D39" s="56" t="s">
        <v>67</v>
      </c>
      <c r="E39" s="29" t="s">
        <v>68</v>
      </c>
      <c r="F39" s="29" t="s">
        <v>100</v>
      </c>
      <c r="G39" s="29">
        <v>2</v>
      </c>
      <c r="H39" s="30"/>
      <c r="I39" s="30"/>
      <c r="J39" s="14"/>
    </row>
    <row r="40" spans="1:10" x14ac:dyDescent="0.25">
      <c r="A40" s="10">
        <f t="shared" si="0"/>
        <v>37</v>
      </c>
      <c r="B40" s="30">
        <v>32</v>
      </c>
      <c r="C40" s="30"/>
      <c r="D40" s="56" t="s">
        <v>75</v>
      </c>
      <c r="E40" s="29" t="s">
        <v>76</v>
      </c>
      <c r="F40" s="29" t="s">
        <v>100</v>
      </c>
      <c r="G40" s="29">
        <v>2</v>
      </c>
      <c r="H40" s="30"/>
      <c r="I40" s="30"/>
      <c r="J40" s="14"/>
    </row>
    <row r="41" spans="1:10" ht="25.5" x14ac:dyDescent="0.25">
      <c r="A41" s="10">
        <f t="shared" si="0"/>
        <v>38</v>
      </c>
      <c r="B41" s="30">
        <v>35</v>
      </c>
      <c r="C41" s="30"/>
      <c r="D41" s="56" t="s">
        <v>81</v>
      </c>
      <c r="E41" s="30" t="s">
        <v>82</v>
      </c>
      <c r="F41" s="30" t="s">
        <v>100</v>
      </c>
      <c r="G41" s="30">
        <v>1</v>
      </c>
      <c r="H41" s="30"/>
      <c r="I41" s="30"/>
      <c r="J41" s="14"/>
    </row>
    <row r="42" spans="1:10" ht="25.5" x14ac:dyDescent="0.25">
      <c r="A42" s="10">
        <f t="shared" si="0"/>
        <v>39</v>
      </c>
      <c r="B42" s="30">
        <v>38</v>
      </c>
      <c r="C42" s="30"/>
      <c r="D42" s="56" t="s">
        <v>87</v>
      </c>
      <c r="E42" s="29" t="s">
        <v>88</v>
      </c>
      <c r="F42" s="29" t="s">
        <v>100</v>
      </c>
      <c r="G42" s="29">
        <v>2</v>
      </c>
      <c r="H42" s="30"/>
      <c r="I42" s="30"/>
      <c r="J42" s="14"/>
    </row>
    <row r="43" spans="1:10" ht="25.5" x14ac:dyDescent="0.25">
      <c r="A43" s="10">
        <f t="shared" si="0"/>
        <v>40</v>
      </c>
      <c r="B43" s="13">
        <v>9</v>
      </c>
      <c r="C43" s="13"/>
      <c r="D43" s="55" t="s">
        <v>28</v>
      </c>
      <c r="E43" s="13" t="s">
        <v>29</v>
      </c>
      <c r="F43" s="13" t="s">
        <v>97</v>
      </c>
      <c r="G43" s="13">
        <v>1</v>
      </c>
      <c r="H43" s="13"/>
      <c r="I43" s="13"/>
      <c r="J43" s="14"/>
    </row>
    <row r="44" spans="1:10" x14ac:dyDescent="0.25">
      <c r="A44" s="10">
        <f t="shared" si="0"/>
        <v>41</v>
      </c>
      <c r="B44" s="10">
        <v>41</v>
      </c>
      <c r="D44" s="8"/>
      <c r="E44" s="15"/>
      <c r="F44" s="1" t="s">
        <v>112</v>
      </c>
      <c r="G44" s="1">
        <f>SUM(G4:G43)</f>
        <v>51</v>
      </c>
      <c r="H44" s="14"/>
      <c r="I44" s="14"/>
      <c r="J44" s="14"/>
    </row>
    <row r="45" spans="1:10" x14ac:dyDescent="0.25">
      <c r="A45" s="10">
        <f t="shared" si="0"/>
        <v>42</v>
      </c>
      <c r="B45" s="10">
        <v>42</v>
      </c>
      <c r="D45" s="8"/>
      <c r="E45" s="15"/>
      <c r="F45" s="1" t="s">
        <v>113</v>
      </c>
      <c r="G45" s="1">
        <f>A43</f>
        <v>40</v>
      </c>
      <c r="H45" s="14"/>
      <c r="I45" s="14"/>
      <c r="J45" s="14"/>
    </row>
    <row r="46" spans="1:10" x14ac:dyDescent="0.25">
      <c r="A46" s="10">
        <f t="shared" si="0"/>
        <v>43</v>
      </c>
      <c r="B46" s="10">
        <v>43</v>
      </c>
      <c r="D46" s="8"/>
      <c r="E46" s="15"/>
      <c r="F46" s="53" t="s">
        <v>114</v>
      </c>
      <c r="G46" s="53">
        <f>G45-(G44-G45)</f>
        <v>29</v>
      </c>
      <c r="H46" s="14"/>
      <c r="I46" s="14"/>
      <c r="J46" s="14"/>
    </row>
    <row r="47" spans="1:10" x14ac:dyDescent="0.25">
      <c r="A47" s="10">
        <f t="shared" si="0"/>
        <v>44</v>
      </c>
      <c r="B47" s="10">
        <v>44</v>
      </c>
      <c r="D47" s="8"/>
      <c r="E47" s="15"/>
      <c r="F47" s="1" t="s">
        <v>115</v>
      </c>
      <c r="G47" s="1">
        <f>(G44-G45)</f>
        <v>11</v>
      </c>
      <c r="H47" s="14"/>
      <c r="I47" s="14"/>
      <c r="J47" s="14"/>
    </row>
    <row r="48" spans="1:10" x14ac:dyDescent="0.25">
      <c r="A48" s="10">
        <f t="shared" si="0"/>
        <v>45</v>
      </c>
      <c r="B48" s="10">
        <v>45</v>
      </c>
      <c r="D48" s="8"/>
      <c r="E48" s="15"/>
      <c r="F48" s="1"/>
      <c r="G48" s="1"/>
      <c r="H48" s="14"/>
      <c r="I48" s="14"/>
      <c r="J48" s="14"/>
    </row>
    <row r="49" spans="1:10" x14ac:dyDescent="0.25">
      <c r="A49" s="10">
        <f t="shared" si="0"/>
        <v>46</v>
      </c>
      <c r="B49" s="10">
        <v>46</v>
      </c>
      <c r="D49" s="8"/>
      <c r="E49" s="15"/>
      <c r="F49" s="1"/>
      <c r="G49" s="1"/>
      <c r="H49" s="14"/>
      <c r="I49" s="14"/>
      <c r="J49" s="14"/>
    </row>
    <row r="50" spans="1:10" x14ac:dyDescent="0.25">
      <c r="A50" s="10">
        <f t="shared" si="0"/>
        <v>47</v>
      </c>
      <c r="B50" s="10">
        <v>47</v>
      </c>
      <c r="D50" s="9"/>
      <c r="E50" s="15"/>
      <c r="F50" s="4"/>
      <c r="G50" s="4"/>
      <c r="H50" s="14"/>
      <c r="I50" s="14"/>
      <c r="J50" s="14"/>
    </row>
    <row r="51" spans="1:10" x14ac:dyDescent="0.25">
      <c r="A51" s="10">
        <f t="shared" si="0"/>
        <v>48</v>
      </c>
      <c r="B51" s="10">
        <v>48</v>
      </c>
      <c r="D51" s="9"/>
      <c r="E51" s="15"/>
      <c r="F51" s="4"/>
      <c r="G51" s="4"/>
      <c r="H51" s="14"/>
      <c r="I51" s="14"/>
      <c r="J51" s="14"/>
    </row>
    <row r="52" spans="1:10" x14ac:dyDescent="0.25">
      <c r="A52" s="10">
        <f t="shared" si="0"/>
        <v>49</v>
      </c>
      <c r="B52" s="10">
        <v>49</v>
      </c>
      <c r="D52" s="9"/>
      <c r="E52" s="15"/>
      <c r="F52" s="4"/>
      <c r="G52" s="4"/>
      <c r="H52" s="14"/>
      <c r="I52" s="14"/>
      <c r="J52" s="14"/>
    </row>
    <row r="53" spans="1:10" x14ac:dyDescent="0.25">
      <c r="A53" s="10">
        <f t="shared" si="0"/>
        <v>50</v>
      </c>
      <c r="B53" s="10">
        <v>50</v>
      </c>
      <c r="D53" s="9"/>
      <c r="E53" s="15"/>
      <c r="F53" s="4"/>
      <c r="G53" s="4"/>
      <c r="H53" s="14"/>
      <c r="I53" s="14"/>
      <c r="J53" s="14"/>
    </row>
    <row r="54" spans="1:10" x14ac:dyDescent="0.25">
      <c r="A54" s="10">
        <f t="shared" si="0"/>
        <v>51</v>
      </c>
      <c r="B54" s="10">
        <v>51</v>
      </c>
      <c r="D54" s="9"/>
      <c r="E54" s="15"/>
      <c r="F54" s="4"/>
      <c r="G54" s="4"/>
      <c r="H54" s="14"/>
      <c r="I54" s="14"/>
      <c r="J54" s="14"/>
    </row>
    <row r="55" spans="1:10" x14ac:dyDescent="0.25">
      <c r="A55" s="10">
        <f t="shared" si="0"/>
        <v>52</v>
      </c>
      <c r="B55" s="10">
        <v>52</v>
      </c>
      <c r="D55" s="9"/>
      <c r="E55" s="15"/>
      <c r="F55" s="4"/>
      <c r="G55" s="4"/>
      <c r="H55" s="14"/>
      <c r="I55" s="14"/>
      <c r="J55" s="14"/>
    </row>
    <row r="56" spans="1:10" x14ac:dyDescent="0.25">
      <c r="A56" s="10">
        <f t="shared" si="0"/>
        <v>53</v>
      </c>
      <c r="B56" s="10">
        <v>53</v>
      </c>
      <c r="D56" s="9"/>
      <c r="E56" s="15"/>
      <c r="F56" s="4"/>
      <c r="G56" s="4"/>
      <c r="H56" s="14"/>
      <c r="I56" s="14"/>
      <c r="J56" s="14"/>
    </row>
    <row r="57" spans="1:10" x14ac:dyDescent="0.25">
      <c r="A57" s="10">
        <f t="shared" si="0"/>
        <v>54</v>
      </c>
      <c r="B57" s="10">
        <v>54</v>
      </c>
      <c r="D57" s="9"/>
      <c r="E57" s="15"/>
      <c r="F57" s="4"/>
      <c r="G57" s="4"/>
      <c r="H57" s="14"/>
      <c r="I57" s="14"/>
      <c r="J57" s="14"/>
    </row>
    <row r="58" spans="1:10" x14ac:dyDescent="0.25">
      <c r="A58" s="10">
        <f t="shared" si="0"/>
        <v>55</v>
      </c>
      <c r="B58" s="10">
        <v>55</v>
      </c>
      <c r="D58" s="9"/>
      <c r="E58" s="15"/>
      <c r="F58" s="4"/>
      <c r="G58" s="4"/>
      <c r="H58" s="14"/>
      <c r="I58" s="14"/>
      <c r="J58" s="14"/>
    </row>
    <row r="59" spans="1:10" x14ac:dyDescent="0.25">
      <c r="A59" s="10">
        <f t="shared" si="0"/>
        <v>56</v>
      </c>
      <c r="B59" s="10">
        <v>56</v>
      </c>
      <c r="D59" s="9"/>
      <c r="E59" s="15"/>
      <c r="F59" s="4"/>
      <c r="G59" s="4"/>
      <c r="H59" s="14"/>
      <c r="I59" s="14"/>
      <c r="J59" s="14"/>
    </row>
    <row r="65" spans="2:10" x14ac:dyDescent="0.25">
      <c r="B65" s="14"/>
      <c r="D65" s="57"/>
      <c r="E65" s="14"/>
      <c r="F65" s="14"/>
      <c r="G65" s="14"/>
      <c r="H65" s="14"/>
      <c r="I65" s="14"/>
      <c r="J65" s="14"/>
    </row>
    <row r="66" spans="2:10" x14ac:dyDescent="0.25">
      <c r="B66" s="14"/>
      <c r="D66" s="57"/>
      <c r="E66" s="14"/>
      <c r="F66" s="14"/>
      <c r="G66" s="14"/>
      <c r="H66" s="14"/>
      <c r="I66" s="14"/>
      <c r="J66" s="14"/>
    </row>
    <row r="67" spans="2:10" x14ac:dyDescent="0.25">
      <c r="B67" s="14"/>
      <c r="D67" s="57"/>
      <c r="E67" s="14"/>
      <c r="F67" s="14"/>
      <c r="G67" s="14"/>
      <c r="H67" s="14"/>
      <c r="I67" s="14"/>
      <c r="J67" s="14"/>
    </row>
    <row r="68" spans="2:10" x14ac:dyDescent="0.25">
      <c r="B68" s="14"/>
      <c r="D68" s="57"/>
      <c r="E68" s="14"/>
      <c r="F68" s="14"/>
      <c r="G68" s="14"/>
      <c r="H68" s="14"/>
      <c r="I68" s="14"/>
      <c r="J68" s="14"/>
    </row>
    <row r="69" spans="2:10" x14ac:dyDescent="0.25">
      <c r="B69" s="14"/>
      <c r="D69" s="57"/>
      <c r="E69" s="14"/>
      <c r="F69" s="14"/>
      <c r="G69" s="14"/>
      <c r="H69" s="14"/>
      <c r="I69" s="14"/>
      <c r="J69" s="14"/>
    </row>
    <row r="70" spans="2:10" x14ac:dyDescent="0.25">
      <c r="B70" s="14"/>
      <c r="D70" s="57"/>
      <c r="E70" s="14"/>
      <c r="F70" s="14"/>
      <c r="G70" s="14"/>
      <c r="H70" s="14"/>
      <c r="I70" s="14"/>
      <c r="J70" s="14"/>
    </row>
    <row r="71" spans="2:10" x14ac:dyDescent="0.25">
      <c r="B71" s="14"/>
      <c r="D71" s="57"/>
      <c r="E71" s="14"/>
      <c r="F71" s="14"/>
      <c r="G71" s="14"/>
      <c r="H71" s="14"/>
      <c r="I71" s="14"/>
      <c r="J71" s="14"/>
    </row>
    <row r="72" spans="2:10" x14ac:dyDescent="0.25">
      <c r="B72" s="14"/>
      <c r="D72" s="57"/>
      <c r="E72" s="14"/>
      <c r="F72" s="14"/>
      <c r="G72" s="14"/>
      <c r="H72" s="14"/>
      <c r="I72" s="14"/>
      <c r="J72" s="14"/>
    </row>
    <row r="73" spans="2:10" x14ac:dyDescent="0.25">
      <c r="B73" s="14"/>
      <c r="D73" s="57"/>
      <c r="E73" s="14"/>
      <c r="F73" s="14"/>
      <c r="G73" s="14"/>
      <c r="H73" s="14"/>
      <c r="I73" s="14"/>
      <c r="J73" s="14"/>
    </row>
    <row r="74" spans="2:10" x14ac:dyDescent="0.25">
      <c r="B74" s="14"/>
      <c r="D74" s="57"/>
      <c r="E74" s="14"/>
      <c r="F74" s="14"/>
      <c r="G74" s="14"/>
      <c r="H74" s="14"/>
      <c r="I74" s="14"/>
      <c r="J74" s="14"/>
    </row>
    <row r="75" spans="2:10" x14ac:dyDescent="0.25">
      <c r="B75" s="14"/>
      <c r="D75" s="57"/>
      <c r="E75" s="14"/>
      <c r="F75" s="14"/>
      <c r="G75" s="14"/>
      <c r="H75" s="14"/>
      <c r="I75" s="14"/>
      <c r="J75" s="14"/>
    </row>
    <row r="76" spans="2:10" x14ac:dyDescent="0.25">
      <c r="B76" s="14"/>
      <c r="D76" s="57"/>
      <c r="E76" s="14"/>
      <c r="F76" s="14"/>
      <c r="G76" s="14"/>
      <c r="H76" s="14"/>
      <c r="I76" s="14"/>
      <c r="J76" s="14"/>
    </row>
    <row r="77" spans="2:10" x14ac:dyDescent="0.25">
      <c r="B77" s="14"/>
      <c r="D77" s="57"/>
      <c r="E77" s="14"/>
      <c r="F77" s="14"/>
      <c r="G77" s="14"/>
      <c r="H77" s="14"/>
      <c r="I77" s="14"/>
      <c r="J77" s="14"/>
    </row>
    <row r="78" spans="2:10" x14ac:dyDescent="0.25">
      <c r="B78" s="14"/>
      <c r="D78" s="57"/>
      <c r="E78" s="14"/>
      <c r="F78" s="14"/>
      <c r="G78" s="14"/>
      <c r="H78" s="14"/>
      <c r="I78" s="14"/>
      <c r="J78" s="14"/>
    </row>
    <row r="79" spans="2:10" x14ac:dyDescent="0.25">
      <c r="B79" s="14"/>
      <c r="D79" s="57"/>
      <c r="E79" s="14"/>
      <c r="F79" s="14"/>
      <c r="G79" s="14"/>
      <c r="H79" s="14"/>
      <c r="I79" s="14"/>
      <c r="J79" s="14"/>
    </row>
    <row r="80" spans="2:10" x14ac:dyDescent="0.25">
      <c r="B80" s="14"/>
      <c r="D80" s="57"/>
      <c r="E80" s="14"/>
      <c r="F80" s="14"/>
      <c r="G80" s="14"/>
      <c r="H80" s="14"/>
      <c r="I80" s="14"/>
      <c r="J80" s="14"/>
    </row>
    <row r="81" spans="2:10" x14ac:dyDescent="0.25">
      <c r="B81" s="14"/>
      <c r="D81" s="57"/>
      <c r="E81" s="14"/>
      <c r="F81" s="14"/>
      <c r="G81" s="14"/>
      <c r="H81" s="14"/>
      <c r="I81" s="14"/>
      <c r="J81" s="14"/>
    </row>
    <row r="82" spans="2:10" x14ac:dyDescent="0.25">
      <c r="B82" s="14"/>
      <c r="D82" s="57"/>
      <c r="E82" s="14"/>
      <c r="F82" s="14"/>
      <c r="G82" s="14"/>
      <c r="H82" s="14"/>
      <c r="I82" s="14"/>
      <c r="J82" s="14"/>
    </row>
    <row r="83" spans="2:10" x14ac:dyDescent="0.25">
      <c r="B83" s="14"/>
      <c r="D83" s="57"/>
      <c r="E83" s="14"/>
      <c r="F83" s="14"/>
      <c r="G83" s="14"/>
      <c r="H83" s="14"/>
      <c r="I83" s="14"/>
      <c r="J83" s="14"/>
    </row>
    <row r="84" spans="2:10" x14ac:dyDescent="0.25">
      <c r="B84" s="14"/>
      <c r="D84" s="57"/>
      <c r="E84" s="14"/>
      <c r="F84" s="14"/>
      <c r="G84" s="14"/>
      <c r="H84" s="14"/>
      <c r="I84" s="14"/>
      <c r="J84" s="14"/>
    </row>
    <row r="85" spans="2:10" x14ac:dyDescent="0.25">
      <c r="B85" s="14"/>
      <c r="D85" s="57"/>
      <c r="E85" s="14"/>
      <c r="F85" s="14"/>
      <c r="G85" s="14"/>
      <c r="H85" s="14"/>
      <c r="I85" s="14"/>
      <c r="J85" s="14"/>
    </row>
    <row r="86" spans="2:10" x14ac:dyDescent="0.25">
      <c r="B86" s="14"/>
      <c r="D86" s="57"/>
      <c r="E86" s="14"/>
      <c r="F86" s="14"/>
      <c r="G86" s="14"/>
      <c r="H86" s="14"/>
      <c r="I86" s="14"/>
      <c r="J86" s="14"/>
    </row>
    <row r="87" spans="2:10" x14ac:dyDescent="0.25">
      <c r="B87" s="14"/>
      <c r="D87" s="57"/>
      <c r="E87" s="14"/>
      <c r="F87" s="14"/>
      <c r="G87" s="14"/>
      <c r="H87" s="14"/>
      <c r="I87" s="14"/>
      <c r="J87" s="14"/>
    </row>
    <row r="88" spans="2:10" x14ac:dyDescent="0.25">
      <c r="B88" s="14"/>
      <c r="D88" s="57"/>
      <c r="E88" s="14"/>
      <c r="F88" s="14"/>
      <c r="G88" s="14"/>
      <c r="H88" s="14"/>
      <c r="I88" s="14"/>
      <c r="J88" s="14"/>
    </row>
    <row r="89" spans="2:10" x14ac:dyDescent="0.25">
      <c r="B89" s="14"/>
      <c r="D89" s="57"/>
      <c r="E89" s="14"/>
      <c r="F89" s="14"/>
      <c r="G89" s="14"/>
      <c r="H89" s="14"/>
      <c r="I89" s="14"/>
      <c r="J89" s="14"/>
    </row>
    <row r="90" spans="2:10" x14ac:dyDescent="0.25">
      <c r="B90" s="14"/>
      <c r="D90" s="57"/>
      <c r="E90" s="14"/>
      <c r="F90" s="14"/>
      <c r="G90" s="14"/>
      <c r="H90" s="14"/>
      <c r="I90" s="14"/>
      <c r="J90" s="14"/>
    </row>
    <row r="91" spans="2:10" x14ac:dyDescent="0.25">
      <c r="B91" s="14"/>
      <c r="D91" s="57"/>
      <c r="E91" s="14"/>
      <c r="F91" s="14"/>
      <c r="G91" s="14"/>
      <c r="H91" s="14"/>
      <c r="I91" s="14"/>
      <c r="J91" s="14"/>
    </row>
    <row r="92" spans="2:10" x14ac:dyDescent="0.25">
      <c r="B92" s="14"/>
      <c r="D92" s="57"/>
      <c r="E92" s="14"/>
      <c r="F92" s="14"/>
      <c r="G92" s="14"/>
      <c r="H92" s="14"/>
      <c r="I92" s="14"/>
      <c r="J92" s="14"/>
    </row>
    <row r="93" spans="2:10" x14ac:dyDescent="0.25">
      <c r="B93" s="14"/>
      <c r="D93" s="57"/>
      <c r="E93" s="14"/>
      <c r="F93" s="14"/>
      <c r="G93" s="14"/>
      <c r="H93" s="14"/>
      <c r="I93" s="14"/>
      <c r="J93" s="14"/>
    </row>
    <row r="94" spans="2:10" x14ac:dyDescent="0.25">
      <c r="B94" s="14"/>
      <c r="D94" s="57"/>
      <c r="E94" s="14"/>
      <c r="F94" s="14"/>
      <c r="G94" s="14"/>
      <c r="H94" s="14"/>
      <c r="I94" s="14"/>
      <c r="J94" s="14"/>
    </row>
    <row r="95" spans="2:10" x14ac:dyDescent="0.25">
      <c r="B95" s="14"/>
      <c r="D95" s="57"/>
      <c r="E95" s="14"/>
      <c r="F95" s="14"/>
      <c r="G95" s="14"/>
      <c r="H95" s="14"/>
      <c r="I95" s="14"/>
      <c r="J95" s="14"/>
    </row>
    <row r="96" spans="2:10" x14ac:dyDescent="0.25">
      <c r="B96" s="14"/>
      <c r="D96" s="57"/>
      <c r="E96" s="14"/>
      <c r="F96" s="14"/>
      <c r="G96" s="14"/>
      <c r="H96" s="14"/>
      <c r="I96" s="14"/>
      <c r="J96" s="14"/>
    </row>
    <row r="97" spans="2:10" x14ac:dyDescent="0.25">
      <c r="B97" s="14"/>
      <c r="D97" s="57"/>
      <c r="E97" s="14"/>
      <c r="F97" s="14"/>
      <c r="G97" s="14"/>
      <c r="H97" s="14"/>
      <c r="I97" s="14"/>
      <c r="J97" s="14"/>
    </row>
    <row r="98" spans="2:10" x14ac:dyDescent="0.25">
      <c r="B98" s="14"/>
      <c r="D98" s="57"/>
      <c r="E98" s="14"/>
      <c r="F98" s="14"/>
      <c r="G98" s="14"/>
      <c r="H98" s="14"/>
      <c r="I98" s="14"/>
      <c r="J98" s="14"/>
    </row>
    <row r="99" spans="2:10" x14ac:dyDescent="0.25">
      <c r="B99" s="14"/>
      <c r="D99" s="57"/>
      <c r="E99" s="14"/>
      <c r="F99" s="14"/>
      <c r="G99" s="14"/>
      <c r="H99" s="14"/>
      <c r="I99" s="14"/>
      <c r="J99" s="14"/>
    </row>
    <row r="100" spans="2:10" x14ac:dyDescent="0.25">
      <c r="B100" s="14"/>
      <c r="D100" s="57"/>
      <c r="E100" s="14"/>
      <c r="F100" s="14"/>
      <c r="G100" s="14"/>
      <c r="H100" s="14"/>
      <c r="I100" s="14"/>
      <c r="J100" s="14"/>
    </row>
    <row r="101" spans="2:10" x14ac:dyDescent="0.25">
      <c r="B101" s="14"/>
      <c r="D101" s="57"/>
      <c r="E101" s="14"/>
      <c r="F101" s="14"/>
      <c r="G101" s="14"/>
      <c r="H101" s="14"/>
      <c r="I101" s="14"/>
      <c r="J101" s="14"/>
    </row>
    <row r="102" spans="2:10" x14ac:dyDescent="0.25">
      <c r="B102" s="14"/>
      <c r="D102" s="57"/>
      <c r="E102" s="14"/>
      <c r="F102" s="14"/>
      <c r="G102" s="14"/>
      <c r="H102" s="14"/>
      <c r="I102" s="14"/>
      <c r="J102" s="14"/>
    </row>
    <row r="103" spans="2:10" x14ac:dyDescent="0.25">
      <c r="B103" s="14"/>
      <c r="D103" s="57"/>
      <c r="E103" s="14"/>
      <c r="F103" s="14"/>
      <c r="G103" s="14"/>
      <c r="H103" s="14"/>
      <c r="I103" s="14"/>
      <c r="J103" s="14"/>
    </row>
    <row r="104" spans="2:10" x14ac:dyDescent="0.25">
      <c r="B104" s="14"/>
      <c r="D104" s="57"/>
      <c r="E104" s="14"/>
      <c r="F104" s="14"/>
      <c r="G104" s="14"/>
      <c r="H104" s="14"/>
      <c r="I104" s="14"/>
      <c r="J104" s="14"/>
    </row>
    <row r="105" spans="2:10" x14ac:dyDescent="0.25">
      <c r="B105" s="14"/>
      <c r="D105" s="57"/>
      <c r="E105" s="14"/>
      <c r="F105" s="14"/>
      <c r="G105" s="14"/>
      <c r="H105" s="14"/>
      <c r="I105" s="14"/>
      <c r="J105" s="14"/>
    </row>
    <row r="106" spans="2:10" x14ac:dyDescent="0.25">
      <c r="B106" s="14"/>
      <c r="D106" s="57"/>
      <c r="E106" s="14"/>
      <c r="F106" s="14"/>
      <c r="G106" s="14"/>
      <c r="H106" s="14"/>
      <c r="I106" s="14"/>
      <c r="J106" s="14"/>
    </row>
    <row r="107" spans="2:10" x14ac:dyDescent="0.25">
      <c r="B107" s="14"/>
      <c r="D107" s="57"/>
      <c r="E107" s="14"/>
      <c r="F107" s="14"/>
      <c r="G107" s="14"/>
      <c r="H107" s="14"/>
      <c r="I107" s="14"/>
      <c r="J107" s="14"/>
    </row>
    <row r="108" spans="2:10" x14ac:dyDescent="0.25">
      <c r="B108" s="14"/>
      <c r="D108" s="57"/>
      <c r="E108" s="14"/>
      <c r="F108" s="14"/>
      <c r="G108" s="14"/>
      <c r="H108" s="14"/>
      <c r="I108" s="14"/>
      <c r="J108" s="14"/>
    </row>
    <row r="109" spans="2:10" x14ac:dyDescent="0.25">
      <c r="B109" s="14"/>
      <c r="D109" s="57"/>
      <c r="E109" s="14"/>
      <c r="F109" s="14"/>
      <c r="G109" s="14"/>
      <c r="H109" s="14"/>
      <c r="I109" s="14"/>
      <c r="J109" s="14"/>
    </row>
    <row r="110" spans="2:10" x14ac:dyDescent="0.25">
      <c r="B110" s="14"/>
      <c r="D110" s="57"/>
      <c r="E110" s="14"/>
      <c r="F110" s="14"/>
      <c r="G110" s="14"/>
      <c r="H110" s="14"/>
      <c r="I110" s="14"/>
      <c r="J110" s="14"/>
    </row>
    <row r="111" spans="2:10" x14ac:dyDescent="0.25">
      <c r="B111" s="14"/>
      <c r="D111" s="57"/>
      <c r="E111" s="14"/>
      <c r="F111" s="14"/>
      <c r="G111" s="14"/>
      <c r="H111" s="14"/>
      <c r="I111" s="14"/>
      <c r="J111" s="14"/>
    </row>
    <row r="112" spans="2:10" x14ac:dyDescent="0.25">
      <c r="B112" s="14"/>
      <c r="D112" s="57"/>
      <c r="E112" s="14"/>
      <c r="F112" s="14"/>
      <c r="G112" s="14"/>
      <c r="H112" s="14"/>
      <c r="I112" s="14"/>
      <c r="J112" s="14"/>
    </row>
    <row r="113" spans="2:10" x14ac:dyDescent="0.25">
      <c r="B113" s="14"/>
      <c r="D113" s="57"/>
      <c r="E113" s="14"/>
      <c r="F113" s="14"/>
      <c r="G113" s="14"/>
      <c r="H113" s="14"/>
      <c r="I113" s="14"/>
      <c r="J113" s="14"/>
    </row>
    <row r="114" spans="2:10" x14ac:dyDescent="0.25">
      <c r="B114" s="14"/>
      <c r="D114" s="57"/>
      <c r="E114" s="14"/>
      <c r="F114" s="14"/>
      <c r="G114" s="14"/>
      <c r="H114" s="14"/>
      <c r="I114" s="14"/>
      <c r="J114" s="14"/>
    </row>
    <row r="115" spans="2:10" x14ac:dyDescent="0.25">
      <c r="B115" s="14"/>
      <c r="D115" s="57"/>
      <c r="E115" s="14"/>
      <c r="F115" s="14"/>
      <c r="G115" s="14"/>
      <c r="H115" s="14"/>
      <c r="I115" s="14"/>
      <c r="J115" s="14"/>
    </row>
    <row r="116" spans="2:10" x14ac:dyDescent="0.25">
      <c r="B116" s="14"/>
      <c r="D116" s="57"/>
      <c r="E116" s="14"/>
      <c r="F116" s="14"/>
      <c r="G116" s="14"/>
      <c r="H116" s="14"/>
      <c r="I116" s="14"/>
      <c r="J116" s="14"/>
    </row>
    <row r="117" spans="2:10" x14ac:dyDescent="0.25">
      <c r="B117" s="14"/>
      <c r="D117" s="57"/>
      <c r="E117" s="14"/>
      <c r="F117" s="14"/>
      <c r="G117" s="14"/>
      <c r="H117" s="14"/>
      <c r="I117" s="14"/>
      <c r="J117" s="14"/>
    </row>
    <row r="118" spans="2:10" x14ac:dyDescent="0.25">
      <c r="B118" s="14"/>
      <c r="D118" s="57"/>
      <c r="E118" s="14"/>
      <c r="F118" s="14"/>
      <c r="G118" s="14"/>
      <c r="H118" s="14"/>
      <c r="I118" s="14"/>
      <c r="J118" s="14"/>
    </row>
    <row r="119" spans="2:10" x14ac:dyDescent="0.25">
      <c r="B119" s="14"/>
      <c r="D119" s="57"/>
      <c r="E119" s="14"/>
      <c r="F119" s="14"/>
      <c r="G119" s="14"/>
      <c r="H119" s="14"/>
      <c r="I119" s="14"/>
      <c r="J119" s="14"/>
    </row>
    <row r="120" spans="2:10" x14ac:dyDescent="0.25">
      <c r="B120" s="14"/>
      <c r="D120" s="57"/>
      <c r="E120" s="14"/>
      <c r="F120" s="14"/>
      <c r="G120" s="14"/>
      <c r="H120" s="14"/>
      <c r="I120" s="14"/>
      <c r="J120" s="14"/>
    </row>
    <row r="121" spans="2:10" x14ac:dyDescent="0.25">
      <c r="B121" s="14"/>
      <c r="D121" s="57"/>
      <c r="E121" s="14"/>
      <c r="F121" s="14"/>
      <c r="G121" s="14"/>
      <c r="H121" s="14"/>
      <c r="I121" s="14"/>
      <c r="J121" s="14"/>
    </row>
    <row r="122" spans="2:10" x14ac:dyDescent="0.25">
      <c r="B122" s="14"/>
      <c r="D122" s="57"/>
      <c r="E122" s="14"/>
      <c r="F122" s="14"/>
      <c r="G122" s="14"/>
      <c r="H122" s="14"/>
      <c r="I122" s="14"/>
      <c r="J122" s="14"/>
    </row>
    <row r="123" spans="2:10" x14ac:dyDescent="0.25">
      <c r="B123" s="14"/>
      <c r="D123" s="57"/>
      <c r="E123" s="14"/>
      <c r="F123" s="14"/>
      <c r="G123" s="14"/>
      <c r="H123" s="14"/>
      <c r="I123" s="14"/>
      <c r="J123" s="14"/>
    </row>
    <row r="124" spans="2:10" x14ac:dyDescent="0.25">
      <c r="B124" s="14"/>
      <c r="D124" s="57"/>
      <c r="E124" s="14"/>
      <c r="F124" s="14"/>
      <c r="G124" s="14"/>
      <c r="H124" s="14"/>
      <c r="I124" s="14"/>
      <c r="J124" s="14"/>
    </row>
    <row r="125" spans="2:10" x14ac:dyDescent="0.25">
      <c r="B125" s="14"/>
      <c r="D125" s="57"/>
      <c r="E125" s="14"/>
      <c r="F125" s="14"/>
      <c r="G125" s="14"/>
      <c r="H125" s="14"/>
      <c r="I125" s="14"/>
      <c r="J125" s="14"/>
    </row>
    <row r="126" spans="2:10" x14ac:dyDescent="0.25">
      <c r="B126" s="14"/>
      <c r="D126" s="57"/>
      <c r="E126" s="14"/>
      <c r="F126" s="14"/>
      <c r="G126" s="14"/>
      <c r="H126" s="14"/>
      <c r="I126" s="14"/>
      <c r="J126" s="14"/>
    </row>
    <row r="127" spans="2:10" x14ac:dyDescent="0.25">
      <c r="B127" s="14"/>
      <c r="D127" s="57"/>
      <c r="E127" s="14"/>
      <c r="F127" s="14"/>
      <c r="G127" s="14"/>
      <c r="H127" s="14"/>
      <c r="I127" s="14"/>
      <c r="J127" s="14"/>
    </row>
    <row r="128" spans="2:10" x14ac:dyDescent="0.25">
      <c r="B128" s="14"/>
      <c r="D128" s="57"/>
      <c r="E128" s="14"/>
      <c r="F128" s="14"/>
      <c r="G128" s="14"/>
      <c r="H128" s="14"/>
      <c r="I128" s="14"/>
      <c r="J128" s="14"/>
    </row>
    <row r="129" spans="2:10" x14ac:dyDescent="0.25">
      <c r="B129" s="14"/>
      <c r="D129" s="57"/>
      <c r="E129" s="14"/>
      <c r="F129" s="14"/>
      <c r="G129" s="14"/>
      <c r="H129" s="14"/>
      <c r="I129" s="14"/>
      <c r="J129" s="14"/>
    </row>
    <row r="130" spans="2:10" x14ac:dyDescent="0.25">
      <c r="B130" s="14"/>
      <c r="D130" s="57"/>
      <c r="E130" s="14"/>
      <c r="F130" s="14"/>
      <c r="G130" s="14"/>
      <c r="H130" s="14"/>
      <c r="I130" s="14"/>
      <c r="J130" s="14"/>
    </row>
    <row r="131" spans="2:10" x14ac:dyDescent="0.25">
      <c r="B131" s="14"/>
      <c r="D131" s="57"/>
      <c r="E131" s="14"/>
      <c r="F131" s="14"/>
      <c r="G131" s="14"/>
      <c r="H131" s="14"/>
      <c r="I131" s="14"/>
      <c r="J131" s="14"/>
    </row>
    <row r="132" spans="2:10" x14ac:dyDescent="0.25">
      <c r="B132" s="14"/>
      <c r="D132" s="57"/>
      <c r="E132" s="14"/>
      <c r="F132" s="14"/>
      <c r="G132" s="14"/>
      <c r="H132" s="14"/>
      <c r="I132" s="14"/>
      <c r="J132" s="14"/>
    </row>
    <row r="133" spans="2:10" x14ac:dyDescent="0.25">
      <c r="B133" s="14"/>
      <c r="D133" s="57"/>
      <c r="E133" s="14"/>
      <c r="F133" s="14"/>
      <c r="G133" s="14"/>
      <c r="H133" s="14"/>
      <c r="I133" s="14"/>
      <c r="J133" s="14"/>
    </row>
    <row r="134" spans="2:10" x14ac:dyDescent="0.25">
      <c r="B134" s="14"/>
      <c r="D134" s="57"/>
      <c r="E134" s="14"/>
      <c r="F134" s="14"/>
      <c r="G134" s="14"/>
      <c r="H134" s="14"/>
      <c r="I134" s="14"/>
      <c r="J134" s="14"/>
    </row>
    <row r="135" spans="2:10" x14ac:dyDescent="0.25">
      <c r="B135" s="14"/>
      <c r="D135" s="57"/>
      <c r="E135" s="14"/>
      <c r="F135" s="14"/>
      <c r="G135" s="14"/>
      <c r="H135" s="14"/>
      <c r="I135" s="14"/>
      <c r="J135" s="14"/>
    </row>
    <row r="136" spans="2:10" x14ac:dyDescent="0.25">
      <c r="B136" s="14"/>
      <c r="D136" s="57"/>
      <c r="E136" s="14"/>
      <c r="F136" s="14"/>
      <c r="G136" s="14"/>
      <c r="H136" s="14"/>
      <c r="I136" s="14"/>
      <c r="J136" s="14"/>
    </row>
    <row r="137" spans="2:10" x14ac:dyDescent="0.25">
      <c r="B137" s="14"/>
      <c r="D137" s="57"/>
      <c r="E137" s="14"/>
      <c r="F137" s="14"/>
      <c r="G137" s="14"/>
      <c r="H137" s="14"/>
      <c r="I137" s="14"/>
      <c r="J137" s="14"/>
    </row>
  </sheetData>
  <mergeCells count="1">
    <mergeCell ref="E1:F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7"/>
  <sheetViews>
    <sheetView workbookViewId="0">
      <selection activeCell="E15" sqref="E15"/>
    </sheetView>
  </sheetViews>
  <sheetFormatPr defaultRowHeight="15" x14ac:dyDescent="0.25"/>
  <cols>
    <col min="1" max="1" width="3.7109375" style="36" customWidth="1"/>
    <col min="2" max="2" width="3.85546875" style="37" customWidth="1"/>
    <col min="3" max="3" width="1" style="36" hidden="1" customWidth="1"/>
    <col min="4" max="4" width="11.7109375" style="38" customWidth="1"/>
    <col min="5" max="5" width="76.28515625" style="39" customWidth="1"/>
    <col min="6" max="6" width="18.140625" style="40" customWidth="1"/>
    <col min="7" max="7" width="5.140625" style="40" customWidth="1"/>
    <col min="8" max="8" width="8.5703125" style="39" customWidth="1"/>
    <col min="9" max="9" width="9.28515625" style="39" customWidth="1"/>
    <col min="10" max="10" width="41.140625" style="39" customWidth="1"/>
    <col min="11" max="16384" width="9.140625" style="36"/>
  </cols>
  <sheetData>
    <row r="1" spans="1:10" ht="15.75" x14ac:dyDescent="0.3">
      <c r="E1" s="78" t="s">
        <v>34</v>
      </c>
      <c r="F1" s="79"/>
      <c r="G1" s="39"/>
    </row>
    <row r="2" spans="1:10" x14ac:dyDescent="0.25">
      <c r="E2" s="39" t="s">
        <v>93</v>
      </c>
    </row>
    <row r="3" spans="1:10" ht="34.5" x14ac:dyDescent="0.25">
      <c r="A3" s="41" t="s">
        <v>5</v>
      </c>
      <c r="B3" s="42" t="s">
        <v>106</v>
      </c>
      <c r="C3" s="43" t="s">
        <v>0</v>
      </c>
      <c r="D3" s="44" t="s">
        <v>1</v>
      </c>
      <c r="E3" s="44" t="s">
        <v>4</v>
      </c>
      <c r="F3" s="45" t="s">
        <v>7</v>
      </c>
      <c r="G3" s="45" t="s">
        <v>94</v>
      </c>
      <c r="H3" s="44" t="s">
        <v>2</v>
      </c>
      <c r="I3" s="44" t="s">
        <v>6</v>
      </c>
      <c r="J3" s="44"/>
    </row>
    <row r="4" spans="1:10" ht="25.5" x14ac:dyDescent="0.25">
      <c r="A4" s="41">
        <v>1</v>
      </c>
      <c r="B4" s="46">
        <v>1</v>
      </c>
      <c r="C4" s="47"/>
      <c r="D4" s="47" t="s">
        <v>12</v>
      </c>
      <c r="E4" s="48" t="s">
        <v>13</v>
      </c>
      <c r="F4" s="48" t="s">
        <v>99</v>
      </c>
      <c r="G4" s="48">
        <v>1</v>
      </c>
      <c r="H4" s="48"/>
      <c r="I4" s="48"/>
    </row>
    <row r="5" spans="1:10" ht="25.5" x14ac:dyDescent="0.25">
      <c r="A5" s="41">
        <f>1+A4</f>
        <v>2</v>
      </c>
      <c r="B5" s="46">
        <v>2</v>
      </c>
      <c r="C5" s="47"/>
      <c r="D5" s="47" t="s">
        <v>14</v>
      </c>
      <c r="E5" s="48" t="s">
        <v>15</v>
      </c>
      <c r="F5" s="48" t="s">
        <v>108</v>
      </c>
      <c r="G5" s="48">
        <v>1</v>
      </c>
      <c r="H5" s="48"/>
      <c r="I5" s="48"/>
    </row>
    <row r="6" spans="1:10" ht="24" x14ac:dyDescent="0.25">
      <c r="A6" s="41">
        <f t="shared" ref="A6:A59" si="0">1+A5</f>
        <v>3</v>
      </c>
      <c r="B6" s="46">
        <v>3</v>
      </c>
      <c r="C6" s="47"/>
      <c r="D6" s="47" t="s">
        <v>16</v>
      </c>
      <c r="E6" s="48" t="s">
        <v>17</v>
      </c>
      <c r="F6" s="48" t="s">
        <v>98</v>
      </c>
      <c r="G6" s="48">
        <v>1</v>
      </c>
      <c r="H6" s="48"/>
      <c r="I6" s="48"/>
    </row>
    <row r="7" spans="1:10" ht="25.5" x14ac:dyDescent="0.25">
      <c r="A7" s="41">
        <f t="shared" si="0"/>
        <v>4</v>
      </c>
      <c r="B7" s="46">
        <v>4</v>
      </c>
      <c r="C7" s="47"/>
      <c r="D7" s="47" t="s">
        <v>18</v>
      </c>
      <c r="E7" s="48" t="s">
        <v>19</v>
      </c>
      <c r="F7" s="48" t="s">
        <v>98</v>
      </c>
      <c r="G7" s="48">
        <v>1</v>
      </c>
      <c r="H7" s="48"/>
      <c r="I7" s="48"/>
    </row>
    <row r="8" spans="1:10" ht="25.5" x14ac:dyDescent="0.25">
      <c r="A8" s="41">
        <f t="shared" si="0"/>
        <v>5</v>
      </c>
      <c r="B8" s="46">
        <v>5</v>
      </c>
      <c r="C8" s="47"/>
      <c r="D8" s="47" t="s">
        <v>20</v>
      </c>
      <c r="E8" s="48" t="s">
        <v>21</v>
      </c>
      <c r="F8" s="48" t="s">
        <v>98</v>
      </c>
      <c r="G8" s="48">
        <v>1</v>
      </c>
      <c r="H8" s="48"/>
      <c r="I8" s="48"/>
    </row>
    <row r="9" spans="1:10" ht="38.25" x14ac:dyDescent="0.25">
      <c r="A9" s="41">
        <f t="shared" si="0"/>
        <v>6</v>
      </c>
      <c r="B9" s="46">
        <v>6</v>
      </c>
      <c r="C9" s="47"/>
      <c r="D9" s="47" t="s">
        <v>22</v>
      </c>
      <c r="E9" s="48" t="s">
        <v>23</v>
      </c>
      <c r="F9" s="48" t="s">
        <v>110</v>
      </c>
      <c r="G9" s="48">
        <v>1</v>
      </c>
      <c r="H9" s="48"/>
      <c r="I9" s="48"/>
    </row>
    <row r="10" spans="1:10" ht="25.5" x14ac:dyDescent="0.25">
      <c r="A10" s="41">
        <f t="shared" si="0"/>
        <v>7</v>
      </c>
      <c r="B10" s="46">
        <v>7</v>
      </c>
      <c r="C10" s="47"/>
      <c r="D10" s="47" t="s">
        <v>24</v>
      </c>
      <c r="E10" s="48" t="s">
        <v>25</v>
      </c>
      <c r="F10" s="48" t="s">
        <v>111</v>
      </c>
      <c r="G10" s="48">
        <v>1</v>
      </c>
      <c r="H10" s="48"/>
      <c r="I10" s="48"/>
    </row>
    <row r="11" spans="1:10" ht="25.5" x14ac:dyDescent="0.25">
      <c r="A11" s="41">
        <f t="shared" si="0"/>
        <v>8</v>
      </c>
      <c r="B11" s="46">
        <v>8</v>
      </c>
      <c r="C11" s="47"/>
      <c r="D11" s="47" t="s">
        <v>26</v>
      </c>
      <c r="E11" s="48" t="s">
        <v>27</v>
      </c>
      <c r="F11" s="48" t="s">
        <v>111</v>
      </c>
      <c r="G11" s="48">
        <v>1</v>
      </c>
      <c r="H11" s="48"/>
      <c r="I11" s="48"/>
    </row>
    <row r="12" spans="1:10" ht="25.5" x14ac:dyDescent="0.25">
      <c r="A12" s="41">
        <f t="shared" si="0"/>
        <v>9</v>
      </c>
      <c r="B12" s="46">
        <v>9</v>
      </c>
      <c r="C12" s="47"/>
      <c r="D12" s="47" t="s">
        <v>28</v>
      </c>
      <c r="E12" s="48" t="s">
        <v>29</v>
      </c>
      <c r="F12" s="48" t="s">
        <v>97</v>
      </c>
      <c r="G12" s="48">
        <v>1</v>
      </c>
      <c r="H12" s="48"/>
      <c r="I12" s="48"/>
    </row>
    <row r="13" spans="1:10" ht="25.5" x14ac:dyDescent="0.25">
      <c r="A13" s="41">
        <f t="shared" si="0"/>
        <v>10</v>
      </c>
      <c r="B13" s="46">
        <v>10</v>
      </c>
      <c r="C13" s="47"/>
      <c r="D13" s="47" t="s">
        <v>30</v>
      </c>
      <c r="E13" s="48" t="s">
        <v>31</v>
      </c>
      <c r="F13" s="48" t="s">
        <v>109</v>
      </c>
      <c r="G13" s="48">
        <v>1</v>
      </c>
      <c r="H13" s="48"/>
      <c r="I13" s="48"/>
    </row>
    <row r="14" spans="1:10" ht="38.25" x14ac:dyDescent="0.25">
      <c r="A14" s="41">
        <f t="shared" si="0"/>
        <v>11</v>
      </c>
      <c r="B14" s="46">
        <v>11</v>
      </c>
      <c r="C14" s="47"/>
      <c r="D14" s="47" t="s">
        <v>32</v>
      </c>
      <c r="E14" s="48" t="s">
        <v>33</v>
      </c>
      <c r="F14" s="48" t="s">
        <v>95</v>
      </c>
      <c r="G14" s="48">
        <v>1</v>
      </c>
      <c r="H14" s="48"/>
      <c r="I14" s="48"/>
    </row>
    <row r="15" spans="1:10" ht="38.25" x14ac:dyDescent="0.25">
      <c r="A15" s="41">
        <f t="shared" si="0"/>
        <v>12</v>
      </c>
      <c r="B15" s="46">
        <v>12</v>
      </c>
      <c r="C15" s="47"/>
      <c r="D15" s="47" t="s">
        <v>35</v>
      </c>
      <c r="E15" s="48" t="s">
        <v>36</v>
      </c>
      <c r="F15" s="48" t="s">
        <v>108</v>
      </c>
      <c r="G15" s="48">
        <v>1</v>
      </c>
      <c r="H15" s="48"/>
      <c r="I15" s="48"/>
    </row>
    <row r="16" spans="1:10" ht="38.25" x14ac:dyDescent="0.25">
      <c r="A16" s="41">
        <f t="shared" si="0"/>
        <v>13</v>
      </c>
      <c r="B16" s="46">
        <v>13</v>
      </c>
      <c r="C16" s="47"/>
      <c r="D16" s="47" t="s">
        <v>37</v>
      </c>
      <c r="E16" s="48" t="s">
        <v>38</v>
      </c>
      <c r="F16" s="48" t="s">
        <v>108</v>
      </c>
      <c r="G16" s="48">
        <v>1</v>
      </c>
      <c r="H16" s="48"/>
      <c r="I16" s="48"/>
    </row>
    <row r="17" spans="1:10" ht="38.25" x14ac:dyDescent="0.25">
      <c r="A17" s="41">
        <f t="shared" si="0"/>
        <v>14</v>
      </c>
      <c r="B17" s="46">
        <v>14</v>
      </c>
      <c r="C17" s="47"/>
      <c r="D17" s="47" t="s">
        <v>39</v>
      </c>
      <c r="E17" s="48" t="s">
        <v>40</v>
      </c>
      <c r="F17" s="48" t="s">
        <v>95</v>
      </c>
      <c r="G17" s="48">
        <v>1</v>
      </c>
      <c r="H17" s="48"/>
      <c r="I17" s="48"/>
      <c r="J17" s="36"/>
    </row>
    <row r="18" spans="1:10" ht="24" x14ac:dyDescent="0.25">
      <c r="A18" s="41">
        <f t="shared" si="0"/>
        <v>15</v>
      </c>
      <c r="B18" s="46">
        <v>15</v>
      </c>
      <c r="C18" s="47"/>
      <c r="D18" s="47" t="s">
        <v>41</v>
      </c>
      <c r="E18" s="48" t="s">
        <v>42</v>
      </c>
      <c r="F18" s="48" t="s">
        <v>96</v>
      </c>
      <c r="G18" s="48">
        <v>1</v>
      </c>
      <c r="H18" s="48"/>
      <c r="I18" s="48"/>
      <c r="J18" s="36"/>
    </row>
    <row r="19" spans="1:10" ht="24" x14ac:dyDescent="0.25">
      <c r="A19" s="41">
        <f t="shared" si="0"/>
        <v>16</v>
      </c>
      <c r="B19" s="46">
        <v>16</v>
      </c>
      <c r="C19" s="47"/>
      <c r="D19" s="47" t="s">
        <v>43</v>
      </c>
      <c r="E19" s="48" t="s">
        <v>44</v>
      </c>
      <c r="F19" s="48" t="s">
        <v>100</v>
      </c>
      <c r="G19" s="48">
        <v>1</v>
      </c>
      <c r="H19" s="48"/>
      <c r="I19" s="48"/>
      <c r="J19" s="36"/>
    </row>
    <row r="20" spans="1:10" ht="24" x14ac:dyDescent="0.25">
      <c r="A20" s="41">
        <f t="shared" si="0"/>
        <v>17</v>
      </c>
      <c r="B20" s="46">
        <v>17</v>
      </c>
      <c r="C20" s="47"/>
      <c r="D20" s="47" t="s">
        <v>45</v>
      </c>
      <c r="E20" s="48" t="s">
        <v>46</v>
      </c>
      <c r="F20" s="48" t="s">
        <v>101</v>
      </c>
      <c r="G20" s="48">
        <v>1</v>
      </c>
      <c r="H20" s="48"/>
      <c r="I20" s="48"/>
      <c r="J20" s="36"/>
    </row>
    <row r="21" spans="1:10" ht="38.25" x14ac:dyDescent="0.25">
      <c r="A21" s="41">
        <f t="shared" si="0"/>
        <v>18</v>
      </c>
      <c r="B21" s="46">
        <v>18</v>
      </c>
      <c r="C21" s="47"/>
      <c r="D21" s="47" t="s">
        <v>47</v>
      </c>
      <c r="E21" s="48" t="s">
        <v>48</v>
      </c>
      <c r="F21" s="48" t="s">
        <v>104</v>
      </c>
      <c r="G21" s="48">
        <v>1</v>
      </c>
      <c r="H21" s="48"/>
      <c r="I21" s="48"/>
      <c r="J21" s="36"/>
    </row>
    <row r="22" spans="1:10" ht="51" x14ac:dyDescent="0.25">
      <c r="A22" s="41">
        <f t="shared" si="0"/>
        <v>19</v>
      </c>
      <c r="B22" s="46">
        <v>19</v>
      </c>
      <c r="C22" s="47"/>
      <c r="D22" s="47" t="s">
        <v>49</v>
      </c>
      <c r="E22" s="48" t="s">
        <v>50</v>
      </c>
      <c r="F22" s="48" t="s">
        <v>103</v>
      </c>
      <c r="G22" s="48">
        <v>1</v>
      </c>
      <c r="H22" s="48"/>
      <c r="I22" s="48"/>
      <c r="J22" s="36"/>
    </row>
    <row r="23" spans="1:10" ht="25.5" x14ac:dyDescent="0.25">
      <c r="A23" s="41">
        <f t="shared" si="0"/>
        <v>20</v>
      </c>
      <c r="B23" s="46">
        <v>20</v>
      </c>
      <c r="C23" s="47"/>
      <c r="D23" s="47" t="s">
        <v>51</v>
      </c>
      <c r="E23" s="48" t="s">
        <v>52</v>
      </c>
      <c r="F23" s="48" t="s">
        <v>101</v>
      </c>
      <c r="G23" s="48">
        <v>1</v>
      </c>
      <c r="H23" s="48"/>
      <c r="I23" s="48"/>
      <c r="J23" s="36"/>
    </row>
    <row r="24" spans="1:10" ht="25.5" x14ac:dyDescent="0.25">
      <c r="A24" s="41">
        <f t="shared" si="0"/>
        <v>21</v>
      </c>
      <c r="B24" s="46">
        <v>21</v>
      </c>
      <c r="C24" s="47"/>
      <c r="D24" s="47" t="s">
        <v>53</v>
      </c>
      <c r="E24" s="48" t="s">
        <v>54</v>
      </c>
      <c r="F24" s="48" t="s">
        <v>100</v>
      </c>
      <c r="G24" s="48">
        <v>1</v>
      </c>
      <c r="H24" s="48"/>
      <c r="I24" s="48"/>
      <c r="J24" s="36"/>
    </row>
    <row r="25" spans="1:10" ht="25.5" x14ac:dyDescent="0.25">
      <c r="A25" s="41">
        <f t="shared" si="0"/>
        <v>22</v>
      </c>
      <c r="B25" s="46">
        <v>22</v>
      </c>
      <c r="C25" s="47"/>
      <c r="D25" s="47" t="s">
        <v>55</v>
      </c>
      <c r="E25" s="48" t="s">
        <v>56</v>
      </c>
      <c r="F25" s="48" t="s">
        <v>100</v>
      </c>
      <c r="G25" s="48">
        <v>1</v>
      </c>
      <c r="H25" s="48"/>
      <c r="I25" s="48"/>
      <c r="J25" s="36"/>
    </row>
    <row r="26" spans="1:10" ht="25.5" x14ac:dyDescent="0.25">
      <c r="A26" s="41">
        <f t="shared" si="0"/>
        <v>23</v>
      </c>
      <c r="B26" s="46">
        <v>23</v>
      </c>
      <c r="C26" s="47"/>
      <c r="D26" s="47" t="s">
        <v>57</v>
      </c>
      <c r="E26" s="48" t="s">
        <v>58</v>
      </c>
      <c r="F26" s="48" t="s">
        <v>96</v>
      </c>
      <c r="G26" s="48">
        <v>1</v>
      </c>
      <c r="H26" s="48"/>
      <c r="I26" s="48"/>
      <c r="J26" s="36"/>
    </row>
    <row r="27" spans="1:10" ht="24" x14ac:dyDescent="0.25">
      <c r="A27" s="41">
        <f t="shared" si="0"/>
        <v>24</v>
      </c>
      <c r="B27" s="46">
        <v>24</v>
      </c>
      <c r="C27" s="47"/>
      <c r="D27" s="47" t="s">
        <v>59</v>
      </c>
      <c r="E27" s="48" t="s">
        <v>60</v>
      </c>
      <c r="F27" s="48" t="s">
        <v>96</v>
      </c>
      <c r="G27" s="48">
        <v>1</v>
      </c>
      <c r="H27" s="48"/>
      <c r="I27" s="48"/>
      <c r="J27" s="36"/>
    </row>
    <row r="28" spans="1:10" ht="24" x14ac:dyDescent="0.25">
      <c r="A28" s="41">
        <f t="shared" si="0"/>
        <v>25</v>
      </c>
      <c r="B28" s="46">
        <v>25</v>
      </c>
      <c r="C28" s="47"/>
      <c r="D28" s="47" t="s">
        <v>61</v>
      </c>
      <c r="E28" s="48" t="s">
        <v>62</v>
      </c>
      <c r="F28" s="48" t="s">
        <v>100</v>
      </c>
      <c r="G28" s="48">
        <v>1</v>
      </c>
      <c r="H28" s="48"/>
      <c r="I28" s="48"/>
      <c r="J28" s="36"/>
    </row>
    <row r="29" spans="1:10" ht="25.5" x14ac:dyDescent="0.25">
      <c r="A29" s="41">
        <f t="shared" si="0"/>
        <v>26</v>
      </c>
      <c r="B29" s="46">
        <v>26</v>
      </c>
      <c r="C29" s="47"/>
      <c r="D29" s="47" t="s">
        <v>63</v>
      </c>
      <c r="E29" s="48" t="s">
        <v>64</v>
      </c>
      <c r="F29" s="48" t="s">
        <v>95</v>
      </c>
      <c r="G29" s="48">
        <v>1</v>
      </c>
      <c r="H29" s="48"/>
      <c r="I29" s="48"/>
      <c r="J29" s="36"/>
    </row>
    <row r="30" spans="1:10" ht="25.5" x14ac:dyDescent="0.25">
      <c r="A30" s="41">
        <f t="shared" si="0"/>
        <v>27</v>
      </c>
      <c r="B30" s="46">
        <v>27</v>
      </c>
      <c r="C30" s="47"/>
      <c r="D30" s="47" t="s">
        <v>65</v>
      </c>
      <c r="E30" s="48" t="s">
        <v>66</v>
      </c>
      <c r="F30" s="48" t="s">
        <v>96</v>
      </c>
      <c r="G30" s="48">
        <v>2</v>
      </c>
      <c r="H30" s="48"/>
      <c r="I30" s="48"/>
      <c r="J30" s="36"/>
    </row>
    <row r="31" spans="1:10" ht="25.5" x14ac:dyDescent="0.25">
      <c r="A31" s="41">
        <f t="shared" si="0"/>
        <v>28</v>
      </c>
      <c r="B31" s="46">
        <v>28</v>
      </c>
      <c r="C31" s="47"/>
      <c r="D31" s="47" t="s">
        <v>67</v>
      </c>
      <c r="E31" s="48" t="s">
        <v>68</v>
      </c>
      <c r="F31" s="48" t="s">
        <v>100</v>
      </c>
      <c r="G31" s="48">
        <v>2</v>
      </c>
      <c r="H31" s="48"/>
      <c r="I31" s="48"/>
      <c r="J31" s="36"/>
    </row>
    <row r="32" spans="1:10" ht="25.5" x14ac:dyDescent="0.25">
      <c r="A32" s="41">
        <f t="shared" si="0"/>
        <v>29</v>
      </c>
      <c r="B32" s="46">
        <v>29</v>
      </c>
      <c r="C32" s="47"/>
      <c r="D32" s="47" t="s">
        <v>69</v>
      </c>
      <c r="E32" s="48" t="s">
        <v>70</v>
      </c>
      <c r="F32" s="48" t="s">
        <v>95</v>
      </c>
      <c r="G32" s="48">
        <v>2</v>
      </c>
      <c r="H32" s="48"/>
      <c r="I32" s="48"/>
      <c r="J32" s="36"/>
    </row>
    <row r="33" spans="1:10" ht="24" x14ac:dyDescent="0.25">
      <c r="A33" s="41">
        <f t="shared" si="0"/>
        <v>30</v>
      </c>
      <c r="B33" s="46">
        <v>30</v>
      </c>
      <c r="C33" s="47"/>
      <c r="D33" s="47" t="s">
        <v>71</v>
      </c>
      <c r="E33" s="48" t="s">
        <v>72</v>
      </c>
      <c r="F33" s="48" t="s">
        <v>102</v>
      </c>
      <c r="G33" s="48">
        <v>2</v>
      </c>
      <c r="H33" s="48"/>
      <c r="I33" s="48"/>
      <c r="J33" s="36"/>
    </row>
    <row r="34" spans="1:10" ht="25.5" x14ac:dyDescent="0.25">
      <c r="A34" s="41">
        <f t="shared" si="0"/>
        <v>31</v>
      </c>
      <c r="B34" s="46">
        <v>31</v>
      </c>
      <c r="C34" s="47"/>
      <c r="D34" s="47" t="s">
        <v>73</v>
      </c>
      <c r="E34" s="48" t="s">
        <v>74</v>
      </c>
      <c r="F34" s="48" t="s">
        <v>102</v>
      </c>
      <c r="G34" s="48">
        <v>2</v>
      </c>
      <c r="H34" s="48"/>
      <c r="I34" s="48"/>
      <c r="J34" s="36"/>
    </row>
    <row r="35" spans="1:10" ht="24" x14ac:dyDescent="0.25">
      <c r="A35" s="41">
        <f t="shared" si="0"/>
        <v>32</v>
      </c>
      <c r="B35" s="46">
        <v>32</v>
      </c>
      <c r="C35" s="47"/>
      <c r="D35" s="47" t="s">
        <v>75</v>
      </c>
      <c r="E35" s="48" t="s">
        <v>76</v>
      </c>
      <c r="F35" s="48" t="s">
        <v>100</v>
      </c>
      <c r="G35" s="48">
        <v>2</v>
      </c>
      <c r="H35" s="48"/>
      <c r="I35" s="48"/>
      <c r="J35" s="36"/>
    </row>
    <row r="36" spans="1:10" ht="51" x14ac:dyDescent="0.25">
      <c r="A36" s="41">
        <f t="shared" si="0"/>
        <v>33</v>
      </c>
      <c r="B36" s="46">
        <v>33</v>
      </c>
      <c r="C36" s="47"/>
      <c r="D36" s="47" t="s">
        <v>77</v>
      </c>
      <c r="E36" s="48" t="s">
        <v>78</v>
      </c>
      <c r="F36" s="48" t="s">
        <v>101</v>
      </c>
      <c r="G36" s="48">
        <v>2</v>
      </c>
      <c r="H36" s="48"/>
      <c r="I36" s="48"/>
      <c r="J36" s="36"/>
    </row>
    <row r="37" spans="1:10" ht="25.5" x14ac:dyDescent="0.25">
      <c r="A37" s="41">
        <f t="shared" si="0"/>
        <v>34</v>
      </c>
      <c r="B37" s="46">
        <v>34</v>
      </c>
      <c r="C37" s="47"/>
      <c r="D37" s="47" t="s">
        <v>79</v>
      </c>
      <c r="E37" s="48" t="s">
        <v>80</v>
      </c>
      <c r="F37" s="48" t="s">
        <v>109</v>
      </c>
      <c r="G37" s="48">
        <v>1</v>
      </c>
      <c r="H37" s="48"/>
      <c r="I37" s="48"/>
      <c r="J37" s="36"/>
    </row>
    <row r="38" spans="1:10" ht="25.5" x14ac:dyDescent="0.25">
      <c r="A38" s="41">
        <f t="shared" si="0"/>
        <v>35</v>
      </c>
      <c r="B38" s="46">
        <v>35</v>
      </c>
      <c r="C38" s="47"/>
      <c r="D38" s="47" t="s">
        <v>81</v>
      </c>
      <c r="E38" s="48" t="s">
        <v>82</v>
      </c>
      <c r="F38" s="48" t="s">
        <v>100</v>
      </c>
      <c r="G38" s="48">
        <v>1</v>
      </c>
      <c r="H38" s="48"/>
      <c r="I38" s="48"/>
      <c r="J38" s="36"/>
    </row>
    <row r="39" spans="1:10" ht="25.5" x14ac:dyDescent="0.25">
      <c r="A39" s="41">
        <f t="shared" si="0"/>
        <v>36</v>
      </c>
      <c r="B39" s="46">
        <v>36</v>
      </c>
      <c r="C39" s="47"/>
      <c r="D39" s="47" t="s">
        <v>83</v>
      </c>
      <c r="E39" s="48" t="s">
        <v>84</v>
      </c>
      <c r="F39" s="48" t="s">
        <v>3</v>
      </c>
      <c r="G39" s="48">
        <v>1</v>
      </c>
      <c r="H39" s="48"/>
      <c r="I39" s="48"/>
      <c r="J39" s="36"/>
    </row>
    <row r="40" spans="1:10" ht="25.5" x14ac:dyDescent="0.25">
      <c r="A40" s="41">
        <f t="shared" si="0"/>
        <v>37</v>
      </c>
      <c r="B40" s="46">
        <v>37</v>
      </c>
      <c r="C40" s="47"/>
      <c r="D40" s="47" t="s">
        <v>85</v>
      </c>
      <c r="E40" s="48" t="s">
        <v>86</v>
      </c>
      <c r="F40" s="48" t="s">
        <v>96</v>
      </c>
      <c r="G40" s="48">
        <v>2</v>
      </c>
      <c r="H40" s="48"/>
      <c r="I40" s="48"/>
      <c r="J40" s="36"/>
    </row>
    <row r="41" spans="1:10" ht="25.5" x14ac:dyDescent="0.25">
      <c r="A41" s="41">
        <f t="shared" si="0"/>
        <v>38</v>
      </c>
      <c r="B41" s="46">
        <v>38</v>
      </c>
      <c r="C41" s="47"/>
      <c r="D41" s="47" t="s">
        <v>87</v>
      </c>
      <c r="E41" s="48" t="s">
        <v>88</v>
      </c>
      <c r="F41" s="48" t="s">
        <v>100</v>
      </c>
      <c r="G41" s="48">
        <v>2</v>
      </c>
      <c r="H41" s="48"/>
      <c r="I41" s="48"/>
      <c r="J41" s="36"/>
    </row>
    <row r="42" spans="1:10" ht="24" x14ac:dyDescent="0.25">
      <c r="A42" s="41">
        <f t="shared" si="0"/>
        <v>39</v>
      </c>
      <c r="B42" s="46">
        <v>39</v>
      </c>
      <c r="C42" s="47"/>
      <c r="D42" s="47" t="s">
        <v>89</v>
      </c>
      <c r="E42" s="48" t="s">
        <v>90</v>
      </c>
      <c r="F42" s="48" t="s">
        <v>105</v>
      </c>
      <c r="G42" s="48">
        <v>2</v>
      </c>
      <c r="H42" s="48"/>
      <c r="I42" s="48"/>
      <c r="J42" s="36"/>
    </row>
    <row r="43" spans="1:10" ht="25.5" x14ac:dyDescent="0.25">
      <c r="A43" s="41">
        <f t="shared" si="0"/>
        <v>40</v>
      </c>
      <c r="B43" s="46">
        <v>40</v>
      </c>
      <c r="C43" s="47"/>
      <c r="D43" s="47" t="s">
        <v>91</v>
      </c>
      <c r="E43" s="48" t="s">
        <v>92</v>
      </c>
      <c r="F43" s="48" t="s">
        <v>105</v>
      </c>
      <c r="G43" s="48">
        <v>2</v>
      </c>
      <c r="H43" s="48"/>
      <c r="I43" s="48"/>
      <c r="J43" s="36"/>
    </row>
    <row r="44" spans="1:10" x14ac:dyDescent="0.25">
      <c r="A44" s="41">
        <f t="shared" si="0"/>
        <v>41</v>
      </c>
      <c r="B44" s="37">
        <v>41</v>
      </c>
      <c r="D44" s="49"/>
      <c r="E44" s="50"/>
      <c r="F44" s="50" t="s">
        <v>112</v>
      </c>
      <c r="G44" s="50">
        <f>SUM(G4:G43)</f>
        <v>51</v>
      </c>
      <c r="H44" s="36"/>
      <c r="I44" s="36"/>
      <c r="J44" s="36"/>
    </row>
    <row r="45" spans="1:10" x14ac:dyDescent="0.25">
      <c r="A45" s="41">
        <f t="shared" si="0"/>
        <v>42</v>
      </c>
      <c r="B45" s="37">
        <v>42</v>
      </c>
      <c r="D45" s="49"/>
      <c r="E45" s="50"/>
      <c r="F45" s="50" t="s">
        <v>113</v>
      </c>
      <c r="G45" s="50">
        <f>A43</f>
        <v>40</v>
      </c>
      <c r="H45" s="36"/>
      <c r="I45" s="36"/>
      <c r="J45" s="36"/>
    </row>
    <row r="46" spans="1:10" x14ac:dyDescent="0.25">
      <c r="A46" s="41">
        <f t="shared" si="0"/>
        <v>43</v>
      </c>
      <c r="B46" s="37">
        <v>43</v>
      </c>
      <c r="D46" s="49"/>
      <c r="E46" s="50"/>
      <c r="F46" s="50" t="s">
        <v>114</v>
      </c>
      <c r="G46" s="50">
        <f>G45-(G44-G45)</f>
        <v>29</v>
      </c>
      <c r="H46" s="36"/>
      <c r="I46" s="36"/>
      <c r="J46" s="36"/>
    </row>
    <row r="47" spans="1:10" x14ac:dyDescent="0.25">
      <c r="A47" s="41">
        <f t="shared" si="0"/>
        <v>44</v>
      </c>
      <c r="B47" s="37">
        <v>44</v>
      </c>
      <c r="D47" s="49"/>
      <c r="E47" s="50"/>
      <c r="F47" s="50" t="s">
        <v>115</v>
      </c>
      <c r="G47" s="50">
        <f>(G44-G45)</f>
        <v>11</v>
      </c>
      <c r="H47" s="36"/>
      <c r="I47" s="36"/>
      <c r="J47" s="36"/>
    </row>
    <row r="48" spans="1:10" x14ac:dyDescent="0.25">
      <c r="A48" s="41">
        <f t="shared" si="0"/>
        <v>45</v>
      </c>
      <c r="B48" s="37">
        <v>45</v>
      </c>
      <c r="D48" s="49"/>
      <c r="E48" s="50"/>
      <c r="F48" s="50"/>
      <c r="G48" s="50"/>
      <c r="H48" s="36"/>
      <c r="I48" s="36"/>
      <c r="J48" s="36"/>
    </row>
    <row r="49" spans="1:10" x14ac:dyDescent="0.25">
      <c r="A49" s="41">
        <f t="shared" si="0"/>
        <v>46</v>
      </c>
      <c r="B49" s="37">
        <v>46</v>
      </c>
      <c r="D49" s="49"/>
      <c r="E49" s="50"/>
      <c r="F49" s="50"/>
      <c r="G49" s="50"/>
      <c r="H49" s="36"/>
      <c r="I49" s="36"/>
      <c r="J49" s="36"/>
    </row>
    <row r="50" spans="1:10" x14ac:dyDescent="0.25">
      <c r="A50" s="41">
        <f t="shared" si="0"/>
        <v>47</v>
      </c>
      <c r="B50" s="37">
        <v>47</v>
      </c>
      <c r="D50" s="51"/>
      <c r="E50" s="50"/>
      <c r="F50" s="52"/>
      <c r="G50" s="52"/>
      <c r="H50" s="36"/>
      <c r="I50" s="36"/>
      <c r="J50" s="36"/>
    </row>
    <row r="51" spans="1:10" x14ac:dyDescent="0.25">
      <c r="A51" s="41">
        <f t="shared" si="0"/>
        <v>48</v>
      </c>
      <c r="B51" s="37">
        <v>48</v>
      </c>
      <c r="D51" s="51"/>
      <c r="E51" s="50"/>
      <c r="F51" s="52"/>
      <c r="G51" s="52"/>
      <c r="H51" s="36"/>
      <c r="I51" s="36"/>
      <c r="J51" s="36"/>
    </row>
    <row r="52" spans="1:10" x14ac:dyDescent="0.25">
      <c r="A52" s="41">
        <f t="shared" si="0"/>
        <v>49</v>
      </c>
      <c r="B52" s="37">
        <v>49</v>
      </c>
      <c r="D52" s="51"/>
      <c r="E52" s="50"/>
      <c r="F52" s="52"/>
      <c r="G52" s="52"/>
      <c r="H52" s="36"/>
      <c r="I52" s="36"/>
      <c r="J52" s="36"/>
    </row>
    <row r="53" spans="1:10" x14ac:dyDescent="0.25">
      <c r="A53" s="41">
        <f t="shared" si="0"/>
        <v>50</v>
      </c>
      <c r="B53" s="37">
        <v>50</v>
      </c>
      <c r="D53" s="51"/>
      <c r="E53" s="50"/>
      <c r="F53" s="52"/>
      <c r="G53" s="52"/>
      <c r="H53" s="36"/>
      <c r="I53" s="36"/>
      <c r="J53" s="36"/>
    </row>
    <row r="54" spans="1:10" x14ac:dyDescent="0.25">
      <c r="A54" s="41">
        <f t="shared" si="0"/>
        <v>51</v>
      </c>
      <c r="B54" s="37">
        <v>51</v>
      </c>
      <c r="D54" s="51"/>
      <c r="E54" s="50"/>
      <c r="F54" s="52"/>
      <c r="G54" s="52"/>
      <c r="H54" s="36"/>
      <c r="I54" s="36"/>
      <c r="J54" s="36"/>
    </row>
    <row r="55" spans="1:10" x14ac:dyDescent="0.25">
      <c r="A55" s="41">
        <f t="shared" si="0"/>
        <v>52</v>
      </c>
      <c r="B55" s="37">
        <v>52</v>
      </c>
      <c r="D55" s="51"/>
      <c r="E55" s="50"/>
      <c r="F55" s="52"/>
      <c r="G55" s="52"/>
      <c r="H55" s="36"/>
      <c r="I55" s="36"/>
      <c r="J55" s="36"/>
    </row>
    <row r="56" spans="1:10" x14ac:dyDescent="0.25">
      <c r="A56" s="41">
        <f t="shared" si="0"/>
        <v>53</v>
      </c>
      <c r="B56" s="37">
        <v>53</v>
      </c>
      <c r="D56" s="51"/>
      <c r="E56" s="50"/>
      <c r="F56" s="52"/>
      <c r="G56" s="52"/>
      <c r="H56" s="36"/>
      <c r="I56" s="36"/>
      <c r="J56" s="36"/>
    </row>
    <row r="57" spans="1:10" x14ac:dyDescent="0.25">
      <c r="A57" s="41">
        <f t="shared" si="0"/>
        <v>54</v>
      </c>
      <c r="B57" s="37">
        <v>54</v>
      </c>
      <c r="D57" s="51"/>
      <c r="E57" s="50"/>
      <c r="F57" s="52"/>
      <c r="G57" s="52"/>
      <c r="H57" s="36"/>
      <c r="I57" s="36"/>
      <c r="J57" s="36"/>
    </row>
    <row r="58" spans="1:10" x14ac:dyDescent="0.25">
      <c r="A58" s="41">
        <f t="shared" si="0"/>
        <v>55</v>
      </c>
      <c r="B58" s="37">
        <v>55</v>
      </c>
      <c r="D58" s="51"/>
      <c r="E58" s="50"/>
      <c r="F58" s="52"/>
      <c r="G58" s="52"/>
      <c r="H58" s="36"/>
      <c r="I58" s="36"/>
      <c r="J58" s="36"/>
    </row>
    <row r="59" spans="1:10" x14ac:dyDescent="0.25">
      <c r="A59" s="41">
        <f t="shared" si="0"/>
        <v>56</v>
      </c>
      <c r="B59" s="37">
        <v>56</v>
      </c>
      <c r="D59" s="51"/>
      <c r="E59" s="50"/>
      <c r="F59" s="52"/>
      <c r="G59" s="52"/>
      <c r="H59" s="36"/>
      <c r="I59" s="36"/>
      <c r="J59" s="36"/>
    </row>
    <row r="65" spans="4:10" x14ac:dyDescent="0.25">
      <c r="D65" s="36"/>
      <c r="E65" s="36"/>
      <c r="F65" s="36"/>
      <c r="G65" s="36"/>
      <c r="H65" s="36"/>
      <c r="I65" s="36"/>
      <c r="J65" s="36"/>
    </row>
    <row r="66" spans="4:10" x14ac:dyDescent="0.25">
      <c r="D66" s="36"/>
      <c r="E66" s="36"/>
      <c r="F66" s="36"/>
      <c r="G66" s="36"/>
      <c r="H66" s="36"/>
      <c r="I66" s="36"/>
      <c r="J66" s="36"/>
    </row>
    <row r="67" spans="4:10" x14ac:dyDescent="0.25">
      <c r="D67" s="36"/>
      <c r="E67" s="36"/>
      <c r="F67" s="36"/>
      <c r="G67" s="36"/>
      <c r="H67" s="36"/>
      <c r="I67" s="36"/>
      <c r="J67" s="36"/>
    </row>
    <row r="68" spans="4:10" x14ac:dyDescent="0.25">
      <c r="D68" s="36"/>
      <c r="E68" s="36"/>
      <c r="F68" s="36"/>
      <c r="G68" s="36"/>
      <c r="H68" s="36"/>
      <c r="I68" s="36"/>
      <c r="J68" s="36"/>
    </row>
    <row r="69" spans="4:10" x14ac:dyDescent="0.25">
      <c r="D69" s="36"/>
      <c r="E69" s="36"/>
      <c r="F69" s="36"/>
      <c r="G69" s="36"/>
      <c r="H69" s="36"/>
      <c r="I69" s="36"/>
      <c r="J69" s="36"/>
    </row>
    <row r="70" spans="4:10" x14ac:dyDescent="0.25">
      <c r="D70" s="36"/>
      <c r="E70" s="36"/>
      <c r="F70" s="36"/>
      <c r="G70" s="36"/>
      <c r="H70" s="36"/>
      <c r="I70" s="36"/>
      <c r="J70" s="36"/>
    </row>
    <row r="71" spans="4:10" x14ac:dyDescent="0.25">
      <c r="D71" s="36"/>
      <c r="E71" s="36"/>
      <c r="F71" s="36"/>
      <c r="G71" s="36"/>
      <c r="H71" s="36"/>
      <c r="I71" s="36"/>
      <c r="J71" s="36"/>
    </row>
    <row r="72" spans="4:10" x14ac:dyDescent="0.25">
      <c r="D72" s="36"/>
      <c r="E72" s="36"/>
      <c r="F72" s="36"/>
      <c r="G72" s="36"/>
      <c r="H72" s="36"/>
      <c r="I72" s="36"/>
      <c r="J72" s="36"/>
    </row>
    <row r="73" spans="4:10" x14ac:dyDescent="0.25">
      <c r="D73" s="36"/>
      <c r="E73" s="36"/>
      <c r="F73" s="36"/>
      <c r="G73" s="36"/>
      <c r="H73" s="36"/>
      <c r="I73" s="36"/>
      <c r="J73" s="36"/>
    </row>
    <row r="74" spans="4:10" x14ac:dyDescent="0.25">
      <c r="D74" s="36"/>
      <c r="E74" s="36"/>
      <c r="F74" s="36"/>
      <c r="G74" s="36"/>
      <c r="H74" s="36"/>
      <c r="I74" s="36"/>
      <c r="J74" s="36"/>
    </row>
    <row r="75" spans="4:10" x14ac:dyDescent="0.25">
      <c r="D75" s="36"/>
      <c r="E75" s="36"/>
      <c r="F75" s="36"/>
      <c r="G75" s="36"/>
      <c r="H75" s="36"/>
      <c r="I75" s="36"/>
      <c r="J75" s="36"/>
    </row>
    <row r="76" spans="4:10" x14ac:dyDescent="0.25">
      <c r="D76" s="36"/>
      <c r="E76" s="36"/>
      <c r="F76" s="36"/>
      <c r="G76" s="36"/>
      <c r="H76" s="36"/>
      <c r="I76" s="36"/>
      <c r="J76" s="36"/>
    </row>
    <row r="77" spans="4:10" x14ac:dyDescent="0.25">
      <c r="D77" s="36"/>
      <c r="E77" s="36"/>
      <c r="F77" s="36"/>
      <c r="G77" s="36"/>
      <c r="H77" s="36"/>
      <c r="I77" s="36"/>
      <c r="J77" s="36"/>
    </row>
    <row r="78" spans="4:10" x14ac:dyDescent="0.25">
      <c r="D78" s="36"/>
      <c r="E78" s="36"/>
      <c r="F78" s="36"/>
      <c r="G78" s="36"/>
      <c r="H78" s="36"/>
      <c r="I78" s="36"/>
      <c r="J78" s="36"/>
    </row>
    <row r="79" spans="4:10" x14ac:dyDescent="0.25">
      <c r="D79" s="36"/>
      <c r="E79" s="36"/>
      <c r="F79" s="36"/>
      <c r="G79" s="36"/>
      <c r="H79" s="36"/>
      <c r="I79" s="36"/>
      <c r="J79" s="36"/>
    </row>
    <row r="80" spans="4:10" x14ac:dyDescent="0.25">
      <c r="D80" s="36"/>
      <c r="E80" s="36"/>
      <c r="F80" s="36"/>
      <c r="G80" s="36"/>
      <c r="H80" s="36"/>
      <c r="I80" s="36"/>
      <c r="J80" s="36"/>
    </row>
    <row r="81" spans="4:10" x14ac:dyDescent="0.25">
      <c r="D81" s="36"/>
      <c r="E81" s="36"/>
      <c r="F81" s="36"/>
      <c r="G81" s="36"/>
      <c r="H81" s="36"/>
      <c r="I81" s="36"/>
      <c r="J81" s="36"/>
    </row>
    <row r="82" spans="4:10" x14ac:dyDescent="0.25">
      <c r="D82" s="36"/>
      <c r="E82" s="36"/>
      <c r="F82" s="36"/>
      <c r="G82" s="36"/>
      <c r="H82" s="36"/>
      <c r="I82" s="36"/>
      <c r="J82" s="36"/>
    </row>
    <row r="83" spans="4:10" x14ac:dyDescent="0.25">
      <c r="D83" s="36"/>
      <c r="E83" s="36"/>
      <c r="F83" s="36"/>
      <c r="G83" s="36"/>
      <c r="H83" s="36"/>
      <c r="I83" s="36"/>
      <c r="J83" s="36"/>
    </row>
    <row r="84" spans="4:10" x14ac:dyDescent="0.25">
      <c r="D84" s="36"/>
      <c r="E84" s="36"/>
      <c r="F84" s="36"/>
      <c r="G84" s="36"/>
      <c r="H84" s="36"/>
      <c r="I84" s="36"/>
      <c r="J84" s="36"/>
    </row>
    <row r="85" spans="4:10" x14ac:dyDescent="0.25">
      <c r="D85" s="36"/>
      <c r="E85" s="36"/>
      <c r="F85" s="36"/>
      <c r="G85" s="36"/>
      <c r="H85" s="36"/>
      <c r="I85" s="36"/>
      <c r="J85" s="36"/>
    </row>
    <row r="86" spans="4:10" x14ac:dyDescent="0.25">
      <c r="D86" s="36"/>
      <c r="E86" s="36"/>
      <c r="F86" s="36"/>
      <c r="G86" s="36"/>
      <c r="H86" s="36"/>
      <c r="I86" s="36"/>
      <c r="J86" s="36"/>
    </row>
    <row r="87" spans="4:10" x14ac:dyDescent="0.25">
      <c r="D87" s="36"/>
      <c r="E87" s="36"/>
      <c r="F87" s="36"/>
      <c r="G87" s="36"/>
      <c r="H87" s="36"/>
      <c r="I87" s="36"/>
      <c r="J87" s="36"/>
    </row>
    <row r="88" spans="4:10" x14ac:dyDescent="0.25">
      <c r="D88" s="36"/>
      <c r="E88" s="36"/>
      <c r="F88" s="36"/>
      <c r="G88" s="36"/>
      <c r="H88" s="36"/>
      <c r="I88" s="36"/>
      <c r="J88" s="36"/>
    </row>
    <row r="89" spans="4:10" x14ac:dyDescent="0.25">
      <c r="D89" s="36"/>
      <c r="E89" s="36"/>
      <c r="F89" s="36"/>
      <c r="G89" s="36"/>
      <c r="H89" s="36"/>
      <c r="I89" s="36"/>
      <c r="J89" s="36"/>
    </row>
    <row r="90" spans="4:10" x14ac:dyDescent="0.25">
      <c r="D90" s="36"/>
      <c r="E90" s="36"/>
      <c r="F90" s="36"/>
      <c r="G90" s="36"/>
      <c r="H90" s="36"/>
      <c r="I90" s="36"/>
      <c r="J90" s="36"/>
    </row>
    <row r="91" spans="4:10" x14ac:dyDescent="0.25">
      <c r="D91" s="36"/>
      <c r="E91" s="36"/>
      <c r="F91" s="36"/>
      <c r="G91" s="36"/>
      <c r="H91" s="36"/>
      <c r="I91" s="36"/>
      <c r="J91" s="36"/>
    </row>
    <row r="92" spans="4:10" x14ac:dyDescent="0.25">
      <c r="D92" s="36"/>
      <c r="E92" s="36"/>
      <c r="F92" s="36"/>
      <c r="G92" s="36"/>
      <c r="H92" s="36"/>
      <c r="I92" s="36"/>
      <c r="J92" s="36"/>
    </row>
    <row r="93" spans="4:10" x14ac:dyDescent="0.25">
      <c r="D93" s="36"/>
      <c r="E93" s="36"/>
      <c r="F93" s="36"/>
      <c r="G93" s="36"/>
      <c r="H93" s="36"/>
      <c r="I93" s="36"/>
      <c r="J93" s="36"/>
    </row>
    <row r="94" spans="4:10" x14ac:dyDescent="0.25">
      <c r="D94" s="36"/>
      <c r="E94" s="36"/>
      <c r="F94" s="36"/>
      <c r="G94" s="36"/>
      <c r="H94" s="36"/>
      <c r="I94" s="36"/>
      <c r="J94" s="36"/>
    </row>
    <row r="95" spans="4:10" x14ac:dyDescent="0.25">
      <c r="D95" s="36"/>
      <c r="E95" s="36"/>
      <c r="F95" s="36"/>
      <c r="G95" s="36"/>
      <c r="H95" s="36"/>
      <c r="I95" s="36"/>
      <c r="J95" s="36"/>
    </row>
    <row r="96" spans="4:10" x14ac:dyDescent="0.25">
      <c r="D96" s="36"/>
      <c r="E96" s="36"/>
      <c r="F96" s="36"/>
      <c r="G96" s="36"/>
      <c r="H96" s="36"/>
      <c r="I96" s="36"/>
      <c r="J96" s="36"/>
    </row>
    <row r="97" spans="4:10" x14ac:dyDescent="0.25">
      <c r="D97" s="36"/>
      <c r="E97" s="36"/>
      <c r="F97" s="36"/>
      <c r="G97" s="36"/>
      <c r="H97" s="36"/>
      <c r="I97" s="36"/>
      <c r="J97" s="36"/>
    </row>
    <row r="98" spans="4:10" x14ac:dyDescent="0.25">
      <c r="D98" s="36"/>
      <c r="E98" s="36"/>
      <c r="F98" s="36"/>
      <c r="G98" s="36"/>
      <c r="H98" s="36"/>
      <c r="I98" s="36"/>
      <c r="J98" s="36"/>
    </row>
    <row r="99" spans="4:10" x14ac:dyDescent="0.25">
      <c r="D99" s="36"/>
      <c r="E99" s="36"/>
      <c r="F99" s="36"/>
      <c r="G99" s="36"/>
      <c r="H99" s="36"/>
      <c r="I99" s="36"/>
      <c r="J99" s="36"/>
    </row>
    <row r="100" spans="4:10" x14ac:dyDescent="0.25">
      <c r="D100" s="36"/>
      <c r="E100" s="36"/>
      <c r="F100" s="36"/>
      <c r="G100" s="36"/>
      <c r="H100" s="36"/>
      <c r="I100" s="36"/>
      <c r="J100" s="36"/>
    </row>
    <row r="101" spans="4:10" x14ac:dyDescent="0.25">
      <c r="D101" s="36"/>
      <c r="E101" s="36"/>
      <c r="F101" s="36"/>
      <c r="G101" s="36"/>
      <c r="H101" s="36"/>
      <c r="I101" s="36"/>
      <c r="J101" s="36"/>
    </row>
    <row r="102" spans="4:10" x14ac:dyDescent="0.25">
      <c r="D102" s="36"/>
      <c r="E102" s="36"/>
      <c r="F102" s="36"/>
      <c r="G102" s="36"/>
      <c r="H102" s="36"/>
      <c r="I102" s="36"/>
      <c r="J102" s="36"/>
    </row>
    <row r="103" spans="4:10" x14ac:dyDescent="0.25">
      <c r="D103" s="36"/>
      <c r="E103" s="36"/>
      <c r="F103" s="36"/>
      <c r="G103" s="36"/>
      <c r="H103" s="36"/>
      <c r="I103" s="36"/>
      <c r="J103" s="36"/>
    </row>
    <row r="104" spans="4:10" x14ac:dyDescent="0.25">
      <c r="D104" s="36"/>
      <c r="E104" s="36"/>
      <c r="F104" s="36"/>
      <c r="G104" s="36"/>
      <c r="H104" s="36"/>
      <c r="I104" s="36"/>
      <c r="J104" s="36"/>
    </row>
    <row r="105" spans="4:10" x14ac:dyDescent="0.25">
      <c r="D105" s="36"/>
      <c r="E105" s="36"/>
      <c r="F105" s="36"/>
      <c r="G105" s="36"/>
      <c r="H105" s="36"/>
      <c r="I105" s="36"/>
      <c r="J105" s="36"/>
    </row>
    <row r="106" spans="4:10" x14ac:dyDescent="0.25">
      <c r="D106" s="36"/>
      <c r="E106" s="36"/>
      <c r="F106" s="36"/>
      <c r="G106" s="36"/>
      <c r="H106" s="36"/>
      <c r="I106" s="36"/>
      <c r="J106" s="36"/>
    </row>
    <row r="107" spans="4:10" x14ac:dyDescent="0.25">
      <c r="D107" s="36"/>
      <c r="E107" s="36"/>
      <c r="F107" s="36"/>
      <c r="G107" s="36"/>
      <c r="H107" s="36"/>
      <c r="I107" s="36"/>
      <c r="J107" s="36"/>
    </row>
    <row r="108" spans="4:10" x14ac:dyDescent="0.25">
      <c r="D108" s="36"/>
      <c r="E108" s="36"/>
      <c r="F108" s="36"/>
      <c r="G108" s="36"/>
      <c r="H108" s="36"/>
      <c r="I108" s="36"/>
      <c r="J108" s="36"/>
    </row>
    <row r="109" spans="4:10" x14ac:dyDescent="0.25">
      <c r="D109" s="36"/>
      <c r="E109" s="36"/>
      <c r="F109" s="36"/>
      <c r="G109" s="36"/>
      <c r="H109" s="36"/>
      <c r="I109" s="36"/>
      <c r="J109" s="36"/>
    </row>
    <row r="110" spans="4:10" x14ac:dyDescent="0.25">
      <c r="D110" s="36"/>
      <c r="E110" s="36"/>
      <c r="F110" s="36"/>
      <c r="G110" s="36"/>
      <c r="H110" s="36"/>
      <c r="I110" s="36"/>
      <c r="J110" s="36"/>
    </row>
    <row r="111" spans="4:10" x14ac:dyDescent="0.25">
      <c r="D111" s="36"/>
      <c r="E111" s="36"/>
      <c r="F111" s="36"/>
      <c r="G111" s="36"/>
      <c r="H111" s="36"/>
      <c r="I111" s="36"/>
      <c r="J111" s="36"/>
    </row>
    <row r="112" spans="4:10" x14ac:dyDescent="0.25">
      <c r="D112" s="36"/>
      <c r="E112" s="36"/>
      <c r="F112" s="36"/>
      <c r="G112" s="36"/>
      <c r="H112" s="36"/>
      <c r="I112" s="36"/>
      <c r="J112" s="36"/>
    </row>
    <row r="113" spans="4:10" x14ac:dyDescent="0.25">
      <c r="D113" s="36"/>
      <c r="E113" s="36"/>
      <c r="F113" s="36"/>
      <c r="G113" s="36"/>
      <c r="H113" s="36"/>
      <c r="I113" s="36"/>
      <c r="J113" s="36"/>
    </row>
    <row r="114" spans="4:10" x14ac:dyDescent="0.25">
      <c r="D114" s="36"/>
      <c r="E114" s="36"/>
      <c r="F114" s="36"/>
      <c r="G114" s="36"/>
      <c r="H114" s="36"/>
      <c r="I114" s="36"/>
      <c r="J114" s="36"/>
    </row>
    <row r="115" spans="4:10" x14ac:dyDescent="0.25">
      <c r="D115" s="36"/>
      <c r="E115" s="36"/>
      <c r="F115" s="36"/>
      <c r="G115" s="36"/>
      <c r="H115" s="36"/>
      <c r="I115" s="36"/>
      <c r="J115" s="36"/>
    </row>
    <row r="116" spans="4:10" x14ac:dyDescent="0.25">
      <c r="D116" s="36"/>
      <c r="E116" s="36"/>
      <c r="F116" s="36"/>
      <c r="G116" s="36"/>
      <c r="H116" s="36"/>
      <c r="I116" s="36"/>
      <c r="J116" s="36"/>
    </row>
    <row r="117" spans="4:10" x14ac:dyDescent="0.25">
      <c r="D117" s="36"/>
      <c r="E117" s="36"/>
      <c r="F117" s="36"/>
      <c r="G117" s="36"/>
      <c r="H117" s="36"/>
      <c r="I117" s="36"/>
      <c r="J117" s="36"/>
    </row>
    <row r="118" spans="4:10" x14ac:dyDescent="0.25">
      <c r="D118" s="36"/>
      <c r="E118" s="36"/>
      <c r="F118" s="36"/>
      <c r="G118" s="36"/>
      <c r="H118" s="36"/>
      <c r="I118" s="36"/>
      <c r="J118" s="36"/>
    </row>
    <row r="119" spans="4:10" x14ac:dyDescent="0.25">
      <c r="D119" s="36"/>
      <c r="E119" s="36"/>
      <c r="F119" s="36"/>
      <c r="G119" s="36"/>
      <c r="H119" s="36"/>
      <c r="I119" s="36"/>
      <c r="J119" s="36"/>
    </row>
    <row r="120" spans="4:10" x14ac:dyDescent="0.25">
      <c r="D120" s="36"/>
      <c r="E120" s="36"/>
      <c r="F120" s="36"/>
      <c r="G120" s="36"/>
      <c r="H120" s="36"/>
      <c r="I120" s="36"/>
      <c r="J120" s="36"/>
    </row>
    <row r="121" spans="4:10" x14ac:dyDescent="0.25">
      <c r="D121" s="36"/>
      <c r="E121" s="36"/>
      <c r="F121" s="36"/>
      <c r="G121" s="36"/>
      <c r="H121" s="36"/>
      <c r="I121" s="36"/>
      <c r="J121" s="36"/>
    </row>
    <row r="122" spans="4:10" x14ac:dyDescent="0.25">
      <c r="D122" s="36"/>
      <c r="E122" s="36"/>
      <c r="F122" s="36"/>
      <c r="G122" s="36"/>
      <c r="H122" s="36"/>
      <c r="I122" s="36"/>
      <c r="J122" s="36"/>
    </row>
    <row r="123" spans="4:10" x14ac:dyDescent="0.25">
      <c r="D123" s="36"/>
      <c r="E123" s="36"/>
      <c r="F123" s="36"/>
      <c r="G123" s="36"/>
      <c r="H123" s="36"/>
      <c r="I123" s="36"/>
      <c r="J123" s="36"/>
    </row>
    <row r="124" spans="4:10" x14ac:dyDescent="0.25">
      <c r="D124" s="36"/>
      <c r="E124" s="36"/>
      <c r="F124" s="36"/>
      <c r="G124" s="36"/>
      <c r="H124" s="36"/>
      <c r="I124" s="36"/>
      <c r="J124" s="36"/>
    </row>
    <row r="125" spans="4:10" x14ac:dyDescent="0.25">
      <c r="D125" s="36"/>
      <c r="E125" s="36"/>
      <c r="F125" s="36"/>
      <c r="G125" s="36"/>
      <c r="H125" s="36"/>
      <c r="I125" s="36"/>
      <c r="J125" s="36"/>
    </row>
    <row r="126" spans="4:10" x14ac:dyDescent="0.25">
      <c r="D126" s="36"/>
      <c r="E126" s="36"/>
      <c r="F126" s="36"/>
      <c r="G126" s="36"/>
      <c r="H126" s="36"/>
      <c r="I126" s="36"/>
      <c r="J126" s="36"/>
    </row>
    <row r="127" spans="4:10" x14ac:dyDescent="0.25">
      <c r="D127" s="36"/>
      <c r="E127" s="36"/>
      <c r="F127" s="36"/>
      <c r="G127" s="36"/>
      <c r="H127" s="36"/>
      <c r="I127" s="36"/>
      <c r="J127" s="36"/>
    </row>
    <row r="128" spans="4:10" x14ac:dyDescent="0.25">
      <c r="D128" s="36"/>
      <c r="E128" s="36"/>
      <c r="F128" s="36"/>
      <c r="G128" s="36"/>
      <c r="H128" s="36"/>
      <c r="I128" s="36"/>
      <c r="J128" s="36"/>
    </row>
    <row r="129" spans="4:10" x14ac:dyDescent="0.25">
      <c r="D129" s="36"/>
      <c r="E129" s="36"/>
      <c r="F129" s="36"/>
      <c r="G129" s="36"/>
      <c r="H129" s="36"/>
      <c r="I129" s="36"/>
      <c r="J129" s="36"/>
    </row>
    <row r="130" spans="4:10" x14ac:dyDescent="0.25">
      <c r="D130" s="36"/>
      <c r="E130" s="36"/>
      <c r="F130" s="36"/>
      <c r="G130" s="36"/>
      <c r="H130" s="36"/>
      <c r="I130" s="36"/>
      <c r="J130" s="36"/>
    </row>
    <row r="131" spans="4:10" x14ac:dyDescent="0.25">
      <c r="D131" s="36"/>
      <c r="E131" s="36"/>
      <c r="F131" s="36"/>
      <c r="G131" s="36"/>
      <c r="H131" s="36"/>
      <c r="I131" s="36"/>
      <c r="J131" s="36"/>
    </row>
    <row r="132" spans="4:10" x14ac:dyDescent="0.25">
      <c r="D132" s="36"/>
      <c r="E132" s="36"/>
      <c r="F132" s="36"/>
      <c r="G132" s="36"/>
      <c r="H132" s="36"/>
      <c r="I132" s="36"/>
      <c r="J132" s="36"/>
    </row>
    <row r="133" spans="4:10" x14ac:dyDescent="0.25">
      <c r="D133" s="36"/>
      <c r="E133" s="36"/>
      <c r="F133" s="36"/>
      <c r="G133" s="36"/>
      <c r="H133" s="36"/>
      <c r="I133" s="36"/>
      <c r="J133" s="36"/>
    </row>
    <row r="134" spans="4:10" x14ac:dyDescent="0.25">
      <c r="D134" s="36"/>
      <c r="E134" s="36"/>
      <c r="F134" s="36"/>
      <c r="G134" s="36"/>
      <c r="H134" s="36"/>
      <c r="I134" s="36"/>
      <c r="J134" s="36"/>
    </row>
    <row r="135" spans="4:10" x14ac:dyDescent="0.25">
      <c r="D135" s="36"/>
      <c r="E135" s="36"/>
      <c r="F135" s="36"/>
      <c r="G135" s="36"/>
      <c r="H135" s="36"/>
      <c r="I135" s="36"/>
      <c r="J135" s="36"/>
    </row>
    <row r="136" spans="4:10" x14ac:dyDescent="0.25">
      <c r="D136" s="36"/>
      <c r="E136" s="36"/>
      <c r="F136" s="36"/>
      <c r="G136" s="36"/>
      <c r="H136" s="36"/>
      <c r="I136" s="36"/>
      <c r="J136" s="36"/>
    </row>
    <row r="137" spans="4:10" x14ac:dyDescent="0.25">
      <c r="D137" s="36"/>
      <c r="E137" s="36"/>
      <c r="F137" s="36"/>
      <c r="G137" s="36"/>
      <c r="H137" s="36"/>
      <c r="I137" s="36"/>
      <c r="J137" s="36"/>
    </row>
  </sheetData>
  <mergeCells count="1">
    <mergeCell ref="E1:F1"/>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125"/>
  <sheetViews>
    <sheetView topLeftCell="A31" workbookViewId="0">
      <selection activeCell="F37" sqref="F37"/>
    </sheetView>
  </sheetViews>
  <sheetFormatPr defaultRowHeight="15" x14ac:dyDescent="0.25"/>
  <cols>
    <col min="1" max="1" width="5.42578125" customWidth="1"/>
    <col min="2" max="2" width="3.28515625" style="16" customWidth="1"/>
    <col min="3" max="3" width="11.28515625" style="21" customWidth="1"/>
    <col min="4" max="4" width="13.42578125" style="21" customWidth="1"/>
    <col min="5" max="5" width="66.42578125" customWidth="1"/>
    <col min="6" max="6" width="9.140625" style="14"/>
  </cols>
  <sheetData>
    <row r="2" spans="2:7" ht="15.75" x14ac:dyDescent="0.25">
      <c r="C2" s="80" t="s">
        <v>9</v>
      </c>
      <c r="D2" s="80"/>
      <c r="E2" s="81"/>
    </row>
    <row r="3" spans="2:7" ht="16.5" thickBot="1" x14ac:dyDescent="0.3">
      <c r="C3" s="67" t="s">
        <v>232</v>
      </c>
      <c r="D3" s="67" t="s">
        <v>233</v>
      </c>
      <c r="E3" s="20" t="s">
        <v>10</v>
      </c>
    </row>
    <row r="4" spans="2:7" ht="45.75" thickTop="1" x14ac:dyDescent="0.25">
      <c r="B4" s="17">
        <v>1</v>
      </c>
      <c r="C4" s="22" t="str">
        <f>CONCATENATE(IF(B4&lt;10, "00", IF(B4&lt;100, "0", "")), B4)</f>
        <v>001</v>
      </c>
      <c r="D4" s="24" t="s">
        <v>211</v>
      </c>
      <c r="E4" s="61" t="s">
        <v>13</v>
      </c>
      <c r="F4" s="59"/>
      <c r="G4" s="60"/>
    </row>
    <row r="5" spans="2:7" ht="45" x14ac:dyDescent="0.25">
      <c r="B5" s="17">
        <f>1+B4</f>
        <v>2</v>
      </c>
      <c r="C5" s="23" t="str">
        <f t="shared" ref="C5:C68" si="0">CONCATENATE(IF(B5&lt;10, "00", IF(B5&lt;100, "0", "")), B5)</f>
        <v>002</v>
      </c>
      <c r="D5" s="64" t="s">
        <v>212</v>
      </c>
      <c r="E5" s="61" t="s">
        <v>164</v>
      </c>
      <c r="G5" s="14"/>
    </row>
    <row r="6" spans="2:7" ht="30" x14ac:dyDescent="0.25">
      <c r="B6" s="17">
        <f t="shared" ref="B6:B69" si="1">1+B5</f>
        <v>3</v>
      </c>
      <c r="C6" s="23" t="str">
        <f t="shared" si="0"/>
        <v>003</v>
      </c>
      <c r="D6" s="24" t="s">
        <v>213</v>
      </c>
      <c r="E6" s="61" t="s">
        <v>116</v>
      </c>
      <c r="G6" s="14"/>
    </row>
    <row r="7" spans="2:7" ht="45" x14ac:dyDescent="0.25">
      <c r="B7" s="17">
        <f t="shared" si="1"/>
        <v>4</v>
      </c>
      <c r="C7" s="23" t="str">
        <f t="shared" si="0"/>
        <v>004</v>
      </c>
      <c r="D7" s="24" t="s">
        <v>214</v>
      </c>
      <c r="E7" s="61" t="s">
        <v>117</v>
      </c>
      <c r="G7" s="14"/>
    </row>
    <row r="8" spans="2:7" ht="30" x14ac:dyDescent="0.25">
      <c r="B8" s="17">
        <f t="shared" si="1"/>
        <v>5</v>
      </c>
      <c r="C8" s="23" t="str">
        <f t="shared" si="0"/>
        <v>005</v>
      </c>
      <c r="D8" s="64" t="s">
        <v>215</v>
      </c>
      <c r="E8" s="61" t="s">
        <v>187</v>
      </c>
      <c r="G8" s="14"/>
    </row>
    <row r="9" spans="2:7" ht="30.75" x14ac:dyDescent="0.25">
      <c r="B9" s="17">
        <f t="shared" si="1"/>
        <v>6</v>
      </c>
      <c r="C9" s="23" t="str">
        <f t="shared" si="0"/>
        <v>006</v>
      </c>
      <c r="D9" s="65" t="s">
        <v>118</v>
      </c>
      <c r="E9" s="61" t="s">
        <v>119</v>
      </c>
      <c r="G9" s="14"/>
    </row>
    <row r="10" spans="2:7" ht="45" x14ac:dyDescent="0.25">
      <c r="B10" s="17">
        <f t="shared" si="1"/>
        <v>7</v>
      </c>
      <c r="C10" s="23" t="str">
        <f t="shared" si="0"/>
        <v>007</v>
      </c>
      <c r="D10" s="65" t="s">
        <v>120</v>
      </c>
      <c r="E10" s="61" t="s">
        <v>48</v>
      </c>
      <c r="G10" s="14"/>
    </row>
    <row r="11" spans="2:7" ht="30" x14ac:dyDescent="0.25">
      <c r="B11" s="17">
        <f t="shared" si="1"/>
        <v>8</v>
      </c>
      <c r="C11" s="23" t="str">
        <f t="shared" si="0"/>
        <v>008</v>
      </c>
      <c r="D11" s="65" t="s">
        <v>121</v>
      </c>
      <c r="E11" s="61" t="s">
        <v>122</v>
      </c>
      <c r="G11" s="14"/>
    </row>
    <row r="12" spans="2:7" ht="30" x14ac:dyDescent="0.25">
      <c r="B12" s="17">
        <f t="shared" si="1"/>
        <v>9</v>
      </c>
      <c r="C12" s="23" t="str">
        <f t="shared" si="0"/>
        <v>009</v>
      </c>
      <c r="D12" s="65" t="s">
        <v>123</v>
      </c>
      <c r="E12" s="61" t="s">
        <v>124</v>
      </c>
      <c r="G12" s="14"/>
    </row>
    <row r="13" spans="2:7" ht="30" x14ac:dyDescent="0.25">
      <c r="B13" s="17">
        <f t="shared" si="1"/>
        <v>10</v>
      </c>
      <c r="C13" s="23" t="str">
        <f t="shared" si="0"/>
        <v>010</v>
      </c>
      <c r="D13" s="65" t="s">
        <v>125</v>
      </c>
      <c r="E13" s="61" t="s">
        <v>25</v>
      </c>
      <c r="G13" s="14"/>
    </row>
    <row r="14" spans="2:7" ht="30" x14ac:dyDescent="0.25">
      <c r="B14" s="17">
        <f t="shared" si="1"/>
        <v>11</v>
      </c>
      <c r="C14" s="23" t="str">
        <f t="shared" si="0"/>
        <v>011</v>
      </c>
      <c r="D14" s="65" t="s">
        <v>126</v>
      </c>
      <c r="E14" s="61" t="s">
        <v>31</v>
      </c>
      <c r="G14" s="14"/>
    </row>
    <row r="15" spans="2:7" ht="30.75" x14ac:dyDescent="0.25">
      <c r="B15" s="17">
        <f t="shared" si="1"/>
        <v>12</v>
      </c>
      <c r="C15" s="23" t="str">
        <f t="shared" si="0"/>
        <v>012</v>
      </c>
      <c r="D15" s="65" t="s">
        <v>127</v>
      </c>
      <c r="E15" s="61" t="s">
        <v>128</v>
      </c>
      <c r="G15" s="14"/>
    </row>
    <row r="16" spans="2:7" ht="46.5" x14ac:dyDescent="0.25">
      <c r="B16" s="17">
        <f t="shared" si="1"/>
        <v>13</v>
      </c>
      <c r="C16" s="23" t="str">
        <f t="shared" si="0"/>
        <v>013</v>
      </c>
      <c r="D16" s="65" t="s">
        <v>129</v>
      </c>
      <c r="E16" s="61" t="s">
        <v>216</v>
      </c>
      <c r="G16" s="14"/>
    </row>
    <row r="17" spans="2:7" ht="45" x14ac:dyDescent="0.25">
      <c r="B17" s="17">
        <f t="shared" si="1"/>
        <v>14</v>
      </c>
      <c r="C17" s="23" t="str">
        <f t="shared" si="0"/>
        <v>014</v>
      </c>
      <c r="D17" s="83" t="s">
        <v>257</v>
      </c>
      <c r="E17" s="74" t="s">
        <v>245</v>
      </c>
      <c r="G17" s="14"/>
    </row>
    <row r="18" spans="2:7" ht="45" x14ac:dyDescent="0.25">
      <c r="B18" s="17">
        <f t="shared" si="1"/>
        <v>15</v>
      </c>
      <c r="C18" s="23" t="str">
        <f t="shared" si="0"/>
        <v>015</v>
      </c>
      <c r="D18" s="83" t="s">
        <v>258</v>
      </c>
      <c r="E18" s="74" t="s">
        <v>244</v>
      </c>
      <c r="G18" s="14"/>
    </row>
    <row r="19" spans="2:7" ht="75" x14ac:dyDescent="0.25">
      <c r="B19" s="17">
        <f t="shared" si="1"/>
        <v>16</v>
      </c>
      <c r="C19" s="23" t="str">
        <f t="shared" si="0"/>
        <v>016</v>
      </c>
      <c r="D19" s="83" t="s">
        <v>259</v>
      </c>
      <c r="E19" s="74" t="s">
        <v>249</v>
      </c>
      <c r="G19" s="14"/>
    </row>
    <row r="20" spans="2:7" ht="30" x14ac:dyDescent="0.25">
      <c r="B20" s="17">
        <f t="shared" si="1"/>
        <v>17</v>
      </c>
      <c r="C20" s="23" t="str">
        <f t="shared" si="0"/>
        <v>017</v>
      </c>
      <c r="D20" s="66" t="s">
        <v>217</v>
      </c>
      <c r="E20" s="61" t="s">
        <v>171</v>
      </c>
      <c r="G20" s="14"/>
    </row>
    <row r="21" spans="2:7" ht="45" x14ac:dyDescent="0.25">
      <c r="B21" s="17">
        <f t="shared" si="1"/>
        <v>18</v>
      </c>
      <c r="C21" s="23" t="str">
        <f t="shared" si="0"/>
        <v>018</v>
      </c>
      <c r="D21" s="66" t="s">
        <v>218</v>
      </c>
      <c r="E21" s="61" t="s">
        <v>219</v>
      </c>
      <c r="G21" s="14"/>
    </row>
    <row r="22" spans="2:7" ht="45" x14ac:dyDescent="0.25">
      <c r="B22" s="17">
        <f t="shared" si="1"/>
        <v>19</v>
      </c>
      <c r="C22" s="23" t="str">
        <f t="shared" si="0"/>
        <v>019</v>
      </c>
      <c r="D22" s="65" t="s">
        <v>130</v>
      </c>
      <c r="E22" s="61" t="s">
        <v>131</v>
      </c>
      <c r="G22" s="14"/>
    </row>
    <row r="23" spans="2:7" ht="45" x14ac:dyDescent="0.25">
      <c r="B23" s="17">
        <f t="shared" si="1"/>
        <v>20</v>
      </c>
      <c r="C23" s="23" t="str">
        <f t="shared" si="0"/>
        <v>020</v>
      </c>
      <c r="D23" s="66" t="s">
        <v>220</v>
      </c>
      <c r="E23" s="61" t="s">
        <v>189</v>
      </c>
      <c r="G23" s="14"/>
    </row>
    <row r="24" spans="2:7" ht="45" x14ac:dyDescent="0.25">
      <c r="B24" s="17">
        <f t="shared" si="1"/>
        <v>21</v>
      </c>
      <c r="C24" s="23" t="str">
        <f t="shared" si="0"/>
        <v>021</v>
      </c>
      <c r="D24" s="66" t="s">
        <v>221</v>
      </c>
      <c r="E24" s="61" t="s">
        <v>191</v>
      </c>
      <c r="G24" s="14"/>
    </row>
    <row r="25" spans="2:7" ht="45" x14ac:dyDescent="0.25">
      <c r="B25" s="17">
        <f t="shared" si="1"/>
        <v>22</v>
      </c>
      <c r="C25" s="23" t="str">
        <f t="shared" si="0"/>
        <v>022</v>
      </c>
      <c r="D25" s="65" t="s">
        <v>132</v>
      </c>
      <c r="E25" s="61" t="s">
        <v>33</v>
      </c>
      <c r="G25" s="14"/>
    </row>
    <row r="26" spans="2:7" ht="46.5" x14ac:dyDescent="0.25">
      <c r="B26" s="17">
        <f t="shared" si="1"/>
        <v>23</v>
      </c>
      <c r="C26" s="23" t="str">
        <f t="shared" si="0"/>
        <v>023</v>
      </c>
      <c r="D26" s="65" t="s">
        <v>133</v>
      </c>
      <c r="E26" s="61" t="s">
        <v>222</v>
      </c>
      <c r="G26" s="14"/>
    </row>
    <row r="27" spans="2:7" ht="45" x14ac:dyDescent="0.25">
      <c r="B27" s="17">
        <f t="shared" si="1"/>
        <v>24</v>
      </c>
      <c r="C27" s="23" t="str">
        <f t="shared" si="0"/>
        <v>024</v>
      </c>
      <c r="D27" s="65" t="s">
        <v>134</v>
      </c>
      <c r="E27" s="61" t="s">
        <v>135</v>
      </c>
      <c r="G27" s="14"/>
    </row>
    <row r="28" spans="2:7" ht="60" x14ac:dyDescent="0.25">
      <c r="B28" s="17">
        <f t="shared" si="1"/>
        <v>25</v>
      </c>
      <c r="C28" s="23" t="str">
        <f t="shared" si="0"/>
        <v>025</v>
      </c>
      <c r="D28" s="66" t="s">
        <v>223</v>
      </c>
      <c r="E28" s="61" t="s">
        <v>152</v>
      </c>
      <c r="G28" s="14"/>
    </row>
    <row r="29" spans="2:7" ht="30" x14ac:dyDescent="0.25">
      <c r="B29" s="17">
        <f t="shared" si="1"/>
        <v>26</v>
      </c>
      <c r="C29" s="23" t="str">
        <f t="shared" si="0"/>
        <v>026</v>
      </c>
      <c r="D29" s="66" t="s">
        <v>224</v>
      </c>
      <c r="E29" s="61" t="s">
        <v>225</v>
      </c>
      <c r="G29" s="14"/>
    </row>
    <row r="30" spans="2:7" ht="30" x14ac:dyDescent="0.25">
      <c r="B30" s="17">
        <f t="shared" si="1"/>
        <v>27</v>
      </c>
      <c r="C30" s="23" t="str">
        <f t="shared" si="0"/>
        <v>027</v>
      </c>
      <c r="D30" s="66" t="s">
        <v>226</v>
      </c>
      <c r="E30" s="61" t="s">
        <v>227</v>
      </c>
      <c r="G30" s="14"/>
    </row>
    <row r="31" spans="2:7" ht="45" x14ac:dyDescent="0.25">
      <c r="B31" s="17">
        <f t="shared" si="1"/>
        <v>28</v>
      </c>
      <c r="C31" s="23" t="str">
        <f t="shared" si="0"/>
        <v>028</v>
      </c>
      <c r="D31" s="65" t="s">
        <v>139</v>
      </c>
      <c r="E31" s="61" t="s">
        <v>136</v>
      </c>
      <c r="G31" s="14"/>
    </row>
    <row r="32" spans="2:7" ht="45" x14ac:dyDescent="0.25">
      <c r="B32" s="17">
        <f t="shared" si="1"/>
        <v>29</v>
      </c>
      <c r="C32" s="23" t="str">
        <f t="shared" si="0"/>
        <v>029</v>
      </c>
      <c r="D32" s="65" t="s">
        <v>140</v>
      </c>
      <c r="E32" s="61" t="s">
        <v>137</v>
      </c>
      <c r="G32" s="14"/>
    </row>
    <row r="33" spans="2:7" ht="30" x14ac:dyDescent="0.25">
      <c r="B33" s="17">
        <f t="shared" si="1"/>
        <v>30</v>
      </c>
      <c r="C33" s="23" t="str">
        <f t="shared" si="0"/>
        <v>030</v>
      </c>
      <c r="D33" s="66" t="s">
        <v>228</v>
      </c>
      <c r="E33" s="61" t="s">
        <v>229</v>
      </c>
      <c r="G33" s="14"/>
    </row>
    <row r="34" spans="2:7" ht="30" x14ac:dyDescent="0.25">
      <c r="B34" s="17">
        <f t="shared" si="1"/>
        <v>31</v>
      </c>
      <c r="C34" s="23" t="str">
        <f t="shared" si="0"/>
        <v>031</v>
      </c>
      <c r="D34" s="65" t="s">
        <v>230</v>
      </c>
      <c r="E34" s="61" t="s">
        <v>29</v>
      </c>
      <c r="G34" s="14"/>
    </row>
    <row r="35" spans="2:7" ht="75" x14ac:dyDescent="0.25">
      <c r="B35" s="17">
        <f t="shared" si="1"/>
        <v>32</v>
      </c>
      <c r="C35" s="23" t="str">
        <f t="shared" si="0"/>
        <v>032</v>
      </c>
      <c r="D35" s="66" t="s">
        <v>231</v>
      </c>
      <c r="E35" s="61" t="s">
        <v>144</v>
      </c>
      <c r="G35" s="14"/>
    </row>
    <row r="36" spans="2:7" ht="30" x14ac:dyDescent="0.25">
      <c r="B36" s="17">
        <f t="shared" si="1"/>
        <v>33</v>
      </c>
      <c r="C36" s="23" t="str">
        <f t="shared" si="0"/>
        <v>033</v>
      </c>
      <c r="D36" s="83" t="s">
        <v>253</v>
      </c>
      <c r="E36" s="74" t="s">
        <v>236</v>
      </c>
      <c r="F36" s="14" t="s">
        <v>260</v>
      </c>
      <c r="G36" s="14"/>
    </row>
    <row r="37" spans="2:7" ht="30" x14ac:dyDescent="0.25">
      <c r="B37" s="17">
        <f t="shared" si="1"/>
        <v>34</v>
      </c>
      <c r="C37" s="23" t="str">
        <f t="shared" si="0"/>
        <v>034</v>
      </c>
      <c r="D37" s="83" t="s">
        <v>254</v>
      </c>
      <c r="E37" s="74" t="s">
        <v>238</v>
      </c>
      <c r="G37" s="14"/>
    </row>
    <row r="38" spans="2:7" ht="30" x14ac:dyDescent="0.25">
      <c r="B38" s="17">
        <f t="shared" si="1"/>
        <v>35</v>
      </c>
      <c r="C38" s="23" t="str">
        <f t="shared" si="0"/>
        <v>035</v>
      </c>
      <c r="D38" s="83" t="s">
        <v>255</v>
      </c>
      <c r="E38" s="74" t="s">
        <v>240</v>
      </c>
      <c r="G38" s="14"/>
    </row>
    <row r="39" spans="2:7" ht="45" x14ac:dyDescent="0.25">
      <c r="B39" s="17">
        <f t="shared" si="1"/>
        <v>36</v>
      </c>
      <c r="C39" s="23" t="str">
        <f t="shared" si="0"/>
        <v>036</v>
      </c>
      <c r="D39" s="83" t="s">
        <v>256</v>
      </c>
      <c r="E39" s="74" t="s">
        <v>241</v>
      </c>
      <c r="G39" s="14"/>
    </row>
    <row r="40" spans="2:7" ht="15.75" x14ac:dyDescent="0.25">
      <c r="B40" s="17">
        <f t="shared" si="1"/>
        <v>37</v>
      </c>
      <c r="C40" s="23" t="str">
        <f t="shared" si="0"/>
        <v>037</v>
      </c>
      <c r="D40" s="24"/>
      <c r="E40" s="62"/>
      <c r="G40" s="14"/>
    </row>
    <row r="41" spans="2:7" ht="15.75" x14ac:dyDescent="0.25">
      <c r="B41" s="17">
        <f t="shared" si="1"/>
        <v>38</v>
      </c>
      <c r="C41" s="23" t="str">
        <f t="shared" si="0"/>
        <v>038</v>
      </c>
      <c r="D41" s="24"/>
      <c r="E41" s="62"/>
      <c r="G41" s="14"/>
    </row>
    <row r="42" spans="2:7" ht="15.75" x14ac:dyDescent="0.25">
      <c r="B42" s="17">
        <f t="shared" si="1"/>
        <v>39</v>
      </c>
      <c r="C42" s="23" t="str">
        <f t="shared" si="0"/>
        <v>039</v>
      </c>
      <c r="D42" s="24"/>
      <c r="E42" s="62"/>
      <c r="G42" s="14"/>
    </row>
    <row r="43" spans="2:7" ht="15.75" x14ac:dyDescent="0.25">
      <c r="B43" s="17">
        <f t="shared" si="1"/>
        <v>40</v>
      </c>
      <c r="C43" s="23" t="str">
        <f t="shared" si="0"/>
        <v>040</v>
      </c>
      <c r="D43" s="24"/>
      <c r="E43" s="62"/>
      <c r="G43" s="14"/>
    </row>
    <row r="44" spans="2:7" ht="15.75" x14ac:dyDescent="0.25">
      <c r="B44" s="17">
        <f t="shared" si="1"/>
        <v>41</v>
      </c>
      <c r="C44" s="23" t="str">
        <f t="shared" si="0"/>
        <v>041</v>
      </c>
      <c r="D44" s="24"/>
      <c r="E44" s="62"/>
      <c r="G44" s="14"/>
    </row>
    <row r="45" spans="2:7" ht="15.75" x14ac:dyDescent="0.25">
      <c r="B45" s="17">
        <f t="shared" si="1"/>
        <v>42</v>
      </c>
      <c r="C45" s="23" t="str">
        <f t="shared" si="0"/>
        <v>042</v>
      </c>
      <c r="D45" s="24"/>
      <c r="E45" s="62"/>
      <c r="G45" s="14"/>
    </row>
    <row r="46" spans="2:7" ht="15.75" x14ac:dyDescent="0.25">
      <c r="B46" s="17">
        <f t="shared" si="1"/>
        <v>43</v>
      </c>
      <c r="C46" s="23" t="str">
        <f t="shared" si="0"/>
        <v>043</v>
      </c>
      <c r="D46" s="24"/>
      <c r="E46" s="62"/>
      <c r="G46" s="14"/>
    </row>
    <row r="47" spans="2:7" ht="15.75" x14ac:dyDescent="0.25">
      <c r="B47" s="17">
        <f t="shared" si="1"/>
        <v>44</v>
      </c>
      <c r="C47" s="23" t="str">
        <f t="shared" si="0"/>
        <v>044</v>
      </c>
      <c r="D47" s="24"/>
      <c r="E47" s="62"/>
      <c r="G47" s="14"/>
    </row>
    <row r="48" spans="2:7" ht="15.75" x14ac:dyDescent="0.25">
      <c r="B48" s="17">
        <f t="shared" si="1"/>
        <v>45</v>
      </c>
      <c r="C48" s="23" t="str">
        <f t="shared" si="0"/>
        <v>045</v>
      </c>
      <c r="D48" s="24"/>
      <c r="E48" s="62"/>
      <c r="G48" s="14"/>
    </row>
    <row r="49" spans="2:7" ht="15.75" x14ac:dyDescent="0.25">
      <c r="B49" s="17">
        <f t="shared" si="1"/>
        <v>46</v>
      </c>
      <c r="C49" s="23" t="str">
        <f t="shared" si="0"/>
        <v>046</v>
      </c>
      <c r="D49" s="24"/>
      <c r="E49" s="62"/>
      <c r="G49" s="14"/>
    </row>
    <row r="50" spans="2:7" ht="15.75" x14ac:dyDescent="0.25">
      <c r="B50" s="17">
        <f t="shared" si="1"/>
        <v>47</v>
      </c>
      <c r="C50" s="23" t="str">
        <f t="shared" si="0"/>
        <v>047</v>
      </c>
      <c r="D50" s="24"/>
      <c r="E50" s="62"/>
      <c r="G50" s="14"/>
    </row>
    <row r="51" spans="2:7" ht="15.75" x14ac:dyDescent="0.25">
      <c r="B51" s="17">
        <f t="shared" si="1"/>
        <v>48</v>
      </c>
      <c r="C51" s="23" t="str">
        <f t="shared" si="0"/>
        <v>048</v>
      </c>
      <c r="D51" s="24"/>
      <c r="E51" s="62"/>
      <c r="G51" s="14"/>
    </row>
    <row r="52" spans="2:7" ht="15.75" x14ac:dyDescent="0.25">
      <c r="B52" s="17">
        <f t="shared" si="1"/>
        <v>49</v>
      </c>
      <c r="C52" s="23" t="str">
        <f t="shared" si="0"/>
        <v>049</v>
      </c>
      <c r="D52" s="24"/>
      <c r="E52" s="62"/>
      <c r="G52" s="14"/>
    </row>
    <row r="53" spans="2:7" ht="15.75" x14ac:dyDescent="0.25">
      <c r="B53" s="17">
        <f t="shared" si="1"/>
        <v>50</v>
      </c>
      <c r="C53" s="23" t="str">
        <f t="shared" si="0"/>
        <v>050</v>
      </c>
      <c r="D53" s="24"/>
      <c r="E53" s="62"/>
      <c r="G53" s="14"/>
    </row>
    <row r="54" spans="2:7" ht="15.75" x14ac:dyDescent="0.25">
      <c r="B54" s="17">
        <f t="shared" si="1"/>
        <v>51</v>
      </c>
      <c r="C54" s="23" t="str">
        <f t="shared" si="0"/>
        <v>051</v>
      </c>
      <c r="D54" s="24"/>
      <c r="E54" s="62"/>
      <c r="G54" s="14"/>
    </row>
    <row r="55" spans="2:7" ht="15.75" x14ac:dyDescent="0.25">
      <c r="B55" s="17">
        <f t="shared" si="1"/>
        <v>52</v>
      </c>
      <c r="C55" s="23" t="str">
        <f t="shared" si="0"/>
        <v>052</v>
      </c>
      <c r="D55" s="24"/>
      <c r="E55" s="62"/>
      <c r="G55" s="14"/>
    </row>
    <row r="56" spans="2:7" ht="15.75" x14ac:dyDescent="0.25">
      <c r="B56" s="17">
        <f t="shared" si="1"/>
        <v>53</v>
      </c>
      <c r="C56" s="23" t="str">
        <f t="shared" si="0"/>
        <v>053</v>
      </c>
      <c r="D56" s="24"/>
      <c r="E56" s="62"/>
      <c r="G56" s="14"/>
    </row>
    <row r="57" spans="2:7" ht="15.75" x14ac:dyDescent="0.25">
      <c r="B57" s="17">
        <f t="shared" si="1"/>
        <v>54</v>
      </c>
      <c r="C57" s="23" t="str">
        <f t="shared" si="0"/>
        <v>054</v>
      </c>
      <c r="D57" s="24"/>
      <c r="E57" s="62"/>
      <c r="G57" s="14"/>
    </row>
    <row r="58" spans="2:7" ht="15.75" x14ac:dyDescent="0.25">
      <c r="B58" s="17">
        <f t="shared" si="1"/>
        <v>55</v>
      </c>
      <c r="C58" s="23" t="str">
        <f t="shared" si="0"/>
        <v>055</v>
      </c>
      <c r="D58" s="24"/>
      <c r="E58" s="62"/>
      <c r="G58" s="14"/>
    </row>
    <row r="59" spans="2:7" ht="15.75" x14ac:dyDescent="0.25">
      <c r="B59" s="17">
        <f t="shared" si="1"/>
        <v>56</v>
      </c>
      <c r="C59" s="23" t="str">
        <f t="shared" si="0"/>
        <v>056</v>
      </c>
      <c r="D59" s="24"/>
      <c r="E59" s="62"/>
      <c r="G59" s="14"/>
    </row>
    <row r="60" spans="2:7" ht="15.75" x14ac:dyDescent="0.25">
      <c r="B60" s="17">
        <f t="shared" si="1"/>
        <v>57</v>
      </c>
      <c r="C60" s="23" t="str">
        <f t="shared" si="0"/>
        <v>057</v>
      </c>
      <c r="D60" s="24"/>
      <c r="E60" s="62"/>
      <c r="G60" s="14"/>
    </row>
    <row r="61" spans="2:7" ht="15.75" x14ac:dyDescent="0.25">
      <c r="B61" s="17">
        <f t="shared" si="1"/>
        <v>58</v>
      </c>
      <c r="C61" s="23" t="str">
        <f t="shared" si="0"/>
        <v>058</v>
      </c>
      <c r="D61" s="24"/>
      <c r="E61" s="62"/>
      <c r="G61" s="14"/>
    </row>
    <row r="62" spans="2:7" ht="15.75" x14ac:dyDescent="0.25">
      <c r="B62" s="17">
        <f t="shared" si="1"/>
        <v>59</v>
      </c>
      <c r="C62" s="23" t="str">
        <f t="shared" si="0"/>
        <v>059</v>
      </c>
      <c r="D62" s="24"/>
      <c r="E62" s="62"/>
      <c r="G62" s="14"/>
    </row>
    <row r="63" spans="2:7" ht="15.75" x14ac:dyDescent="0.25">
      <c r="B63" s="17">
        <f t="shared" si="1"/>
        <v>60</v>
      </c>
      <c r="C63" s="23" t="str">
        <f t="shared" si="0"/>
        <v>060</v>
      </c>
      <c r="D63" s="24"/>
      <c r="E63" s="62"/>
      <c r="G63" s="14"/>
    </row>
    <row r="64" spans="2:7" ht="15.75" x14ac:dyDescent="0.25">
      <c r="B64" s="17">
        <f t="shared" si="1"/>
        <v>61</v>
      </c>
      <c r="C64" s="23" t="str">
        <f t="shared" si="0"/>
        <v>061</v>
      </c>
      <c r="D64" s="24"/>
      <c r="E64" s="18"/>
      <c r="G64" s="14"/>
    </row>
    <row r="65" spans="2:7" ht="15.75" x14ac:dyDescent="0.25">
      <c r="B65" s="17">
        <f t="shared" si="1"/>
        <v>62</v>
      </c>
      <c r="C65" s="23" t="str">
        <f t="shared" si="0"/>
        <v>062</v>
      </c>
      <c r="D65" s="24"/>
      <c r="E65" s="18"/>
      <c r="G65" s="14"/>
    </row>
    <row r="66" spans="2:7" ht="15.75" x14ac:dyDescent="0.25">
      <c r="B66" s="17">
        <f t="shared" si="1"/>
        <v>63</v>
      </c>
      <c r="C66" s="23" t="str">
        <f t="shared" si="0"/>
        <v>063</v>
      </c>
      <c r="D66" s="24"/>
      <c r="E66" s="18"/>
      <c r="G66" s="14"/>
    </row>
    <row r="67" spans="2:7" ht="15.75" x14ac:dyDescent="0.25">
      <c r="B67" s="17">
        <f t="shared" si="1"/>
        <v>64</v>
      </c>
      <c r="C67" s="23" t="str">
        <f t="shared" si="0"/>
        <v>064</v>
      </c>
      <c r="D67" s="24"/>
      <c r="E67" s="18"/>
      <c r="G67" s="14"/>
    </row>
    <row r="68" spans="2:7" ht="15.75" x14ac:dyDescent="0.25">
      <c r="B68" s="17">
        <f t="shared" si="1"/>
        <v>65</v>
      </c>
      <c r="C68" s="23" t="str">
        <f t="shared" si="0"/>
        <v>065</v>
      </c>
      <c r="D68" s="24"/>
      <c r="E68" s="18"/>
      <c r="G68" s="14"/>
    </row>
    <row r="69" spans="2:7" ht="15.75" x14ac:dyDescent="0.25">
      <c r="B69" s="17">
        <f t="shared" si="1"/>
        <v>66</v>
      </c>
      <c r="C69" s="23" t="str">
        <f t="shared" ref="C69:C125" si="2">CONCATENATE(IF(B69&lt;10, "00", IF(B69&lt;100, "0", "")), B69)</f>
        <v>066</v>
      </c>
      <c r="D69" s="24"/>
      <c r="E69" s="18"/>
      <c r="G69" s="14"/>
    </row>
    <row r="70" spans="2:7" ht="15.75" x14ac:dyDescent="0.25">
      <c r="B70" s="17">
        <f t="shared" ref="B70:B125" si="3">1+B69</f>
        <v>67</v>
      </c>
      <c r="C70" s="23" t="str">
        <f t="shared" si="2"/>
        <v>067</v>
      </c>
      <c r="D70" s="24"/>
      <c r="E70" s="18"/>
      <c r="G70" s="14"/>
    </row>
    <row r="71" spans="2:7" ht="15.75" x14ac:dyDescent="0.25">
      <c r="B71" s="17">
        <f t="shared" si="3"/>
        <v>68</v>
      </c>
      <c r="C71" s="23" t="str">
        <f t="shared" si="2"/>
        <v>068</v>
      </c>
      <c r="D71" s="24"/>
      <c r="E71" s="18"/>
      <c r="G71" s="14"/>
    </row>
    <row r="72" spans="2:7" ht="15.75" x14ac:dyDescent="0.25">
      <c r="B72" s="17">
        <f t="shared" si="3"/>
        <v>69</v>
      </c>
      <c r="C72" s="23" t="str">
        <f t="shared" si="2"/>
        <v>069</v>
      </c>
      <c r="D72" s="24"/>
      <c r="E72" s="18"/>
      <c r="G72" s="14"/>
    </row>
    <row r="73" spans="2:7" ht="15.75" x14ac:dyDescent="0.25">
      <c r="B73" s="17">
        <f t="shared" si="3"/>
        <v>70</v>
      </c>
      <c r="C73" s="23" t="str">
        <f t="shared" si="2"/>
        <v>070</v>
      </c>
      <c r="D73" s="24"/>
      <c r="E73" s="18"/>
      <c r="G73" s="14"/>
    </row>
    <row r="74" spans="2:7" ht="15.75" x14ac:dyDescent="0.25">
      <c r="B74" s="17">
        <f t="shared" si="3"/>
        <v>71</v>
      </c>
      <c r="C74" s="23" t="str">
        <f t="shared" si="2"/>
        <v>071</v>
      </c>
      <c r="D74" s="24"/>
      <c r="E74" s="18"/>
      <c r="G74" s="14"/>
    </row>
    <row r="75" spans="2:7" ht="15.75" x14ac:dyDescent="0.25">
      <c r="B75" s="17">
        <f t="shared" si="3"/>
        <v>72</v>
      </c>
      <c r="C75" s="23" t="str">
        <f t="shared" si="2"/>
        <v>072</v>
      </c>
      <c r="D75" s="24"/>
      <c r="E75" s="18"/>
      <c r="G75" s="14"/>
    </row>
    <row r="76" spans="2:7" ht="15.75" x14ac:dyDescent="0.25">
      <c r="B76" s="17">
        <f t="shared" si="3"/>
        <v>73</v>
      </c>
      <c r="C76" s="23" t="str">
        <f t="shared" si="2"/>
        <v>073</v>
      </c>
      <c r="D76" s="24"/>
      <c r="E76" s="18"/>
      <c r="G76" s="14"/>
    </row>
    <row r="77" spans="2:7" ht="15.75" x14ac:dyDescent="0.25">
      <c r="B77" s="17">
        <f t="shared" si="3"/>
        <v>74</v>
      </c>
      <c r="C77" s="23" t="str">
        <f t="shared" si="2"/>
        <v>074</v>
      </c>
      <c r="D77" s="24"/>
      <c r="E77" s="18"/>
      <c r="G77" s="14"/>
    </row>
    <row r="78" spans="2:7" ht="15.75" x14ac:dyDescent="0.25">
      <c r="B78" s="17">
        <f t="shared" si="3"/>
        <v>75</v>
      </c>
      <c r="C78" s="23" t="str">
        <f t="shared" si="2"/>
        <v>075</v>
      </c>
      <c r="D78" s="24"/>
      <c r="E78" s="18"/>
      <c r="G78" s="14"/>
    </row>
    <row r="79" spans="2:7" ht="15.75" x14ac:dyDescent="0.25">
      <c r="B79" s="17">
        <f t="shared" si="3"/>
        <v>76</v>
      </c>
      <c r="C79" s="23" t="str">
        <f t="shared" si="2"/>
        <v>076</v>
      </c>
      <c r="D79" s="24"/>
      <c r="E79" s="18"/>
      <c r="G79" s="14"/>
    </row>
    <row r="80" spans="2:7" ht="15.75" x14ac:dyDescent="0.25">
      <c r="B80" s="17">
        <f t="shared" si="3"/>
        <v>77</v>
      </c>
      <c r="C80" s="23" t="str">
        <f t="shared" si="2"/>
        <v>077</v>
      </c>
      <c r="D80" s="24"/>
      <c r="E80" s="18"/>
      <c r="G80" s="14"/>
    </row>
    <row r="81" spans="2:7" ht="15.75" x14ac:dyDescent="0.25">
      <c r="B81" s="17">
        <f t="shared" si="3"/>
        <v>78</v>
      </c>
      <c r="C81" s="23" t="str">
        <f t="shared" si="2"/>
        <v>078</v>
      </c>
      <c r="D81" s="24"/>
      <c r="E81" s="18"/>
      <c r="G81" s="14"/>
    </row>
    <row r="82" spans="2:7" ht="15.75" x14ac:dyDescent="0.25">
      <c r="B82" s="17">
        <f t="shared" si="3"/>
        <v>79</v>
      </c>
      <c r="C82" s="23" t="str">
        <f t="shared" si="2"/>
        <v>079</v>
      </c>
      <c r="D82" s="24"/>
      <c r="E82" s="18"/>
      <c r="G82" s="14"/>
    </row>
    <row r="83" spans="2:7" ht="15.75" x14ac:dyDescent="0.25">
      <c r="B83" s="17">
        <f t="shared" si="3"/>
        <v>80</v>
      </c>
      <c r="C83" s="23" t="str">
        <f t="shared" si="2"/>
        <v>080</v>
      </c>
      <c r="D83" s="24"/>
      <c r="E83" s="18"/>
      <c r="G83" s="14"/>
    </row>
    <row r="84" spans="2:7" ht="15.75" x14ac:dyDescent="0.25">
      <c r="B84" s="17">
        <f t="shared" si="3"/>
        <v>81</v>
      </c>
      <c r="C84" s="23" t="str">
        <f t="shared" si="2"/>
        <v>081</v>
      </c>
      <c r="D84" s="24"/>
      <c r="E84" s="18"/>
      <c r="G84" s="14"/>
    </row>
    <row r="85" spans="2:7" ht="15.75" x14ac:dyDescent="0.25">
      <c r="B85" s="17">
        <f t="shared" si="3"/>
        <v>82</v>
      </c>
      <c r="C85" s="23" t="str">
        <f t="shared" si="2"/>
        <v>082</v>
      </c>
      <c r="D85" s="24"/>
      <c r="E85" s="18"/>
      <c r="G85" s="14"/>
    </row>
    <row r="86" spans="2:7" ht="15.75" x14ac:dyDescent="0.25">
      <c r="B86" s="17">
        <f t="shared" si="3"/>
        <v>83</v>
      </c>
      <c r="C86" s="23" t="str">
        <f t="shared" si="2"/>
        <v>083</v>
      </c>
      <c r="D86" s="24"/>
      <c r="E86" s="18"/>
      <c r="G86" s="14"/>
    </row>
    <row r="87" spans="2:7" ht="15.75" x14ac:dyDescent="0.25">
      <c r="B87" s="17">
        <f t="shared" si="3"/>
        <v>84</v>
      </c>
      <c r="C87" s="23" t="str">
        <f t="shared" si="2"/>
        <v>084</v>
      </c>
      <c r="D87" s="24"/>
      <c r="E87" s="18"/>
      <c r="G87" s="14"/>
    </row>
    <row r="88" spans="2:7" ht="15.75" x14ac:dyDescent="0.25">
      <c r="B88" s="17">
        <f t="shared" si="3"/>
        <v>85</v>
      </c>
      <c r="C88" s="23" t="str">
        <f t="shared" si="2"/>
        <v>085</v>
      </c>
      <c r="D88" s="24"/>
      <c r="E88" s="18"/>
      <c r="G88" s="14"/>
    </row>
    <row r="89" spans="2:7" ht="15.75" x14ac:dyDescent="0.25">
      <c r="B89" s="17">
        <f t="shared" si="3"/>
        <v>86</v>
      </c>
      <c r="C89" s="23" t="str">
        <f t="shared" si="2"/>
        <v>086</v>
      </c>
      <c r="D89" s="24"/>
      <c r="E89" s="18"/>
      <c r="G89" s="14"/>
    </row>
    <row r="90" spans="2:7" ht="15.75" x14ac:dyDescent="0.25">
      <c r="B90" s="17">
        <f t="shared" si="3"/>
        <v>87</v>
      </c>
      <c r="C90" s="23" t="str">
        <f t="shared" si="2"/>
        <v>087</v>
      </c>
      <c r="D90" s="24"/>
      <c r="E90" s="18"/>
      <c r="G90" s="14"/>
    </row>
    <row r="91" spans="2:7" ht="15.75" x14ac:dyDescent="0.25">
      <c r="B91" s="17">
        <f t="shared" si="3"/>
        <v>88</v>
      </c>
      <c r="C91" s="23" t="str">
        <f t="shared" si="2"/>
        <v>088</v>
      </c>
      <c r="D91" s="24"/>
      <c r="E91" s="18"/>
      <c r="G91" s="14"/>
    </row>
    <row r="92" spans="2:7" ht="15.75" x14ac:dyDescent="0.25">
      <c r="B92" s="17">
        <f t="shared" si="3"/>
        <v>89</v>
      </c>
      <c r="C92" s="23" t="str">
        <f t="shared" si="2"/>
        <v>089</v>
      </c>
      <c r="D92" s="24"/>
      <c r="E92" s="18"/>
      <c r="G92" s="14"/>
    </row>
    <row r="93" spans="2:7" ht="15.75" x14ac:dyDescent="0.25">
      <c r="B93" s="17">
        <f t="shared" si="3"/>
        <v>90</v>
      </c>
      <c r="C93" s="23" t="str">
        <f t="shared" si="2"/>
        <v>090</v>
      </c>
      <c r="D93" s="24"/>
      <c r="E93" s="18"/>
      <c r="G93" s="14"/>
    </row>
    <row r="94" spans="2:7" ht="15.75" x14ac:dyDescent="0.25">
      <c r="B94" s="17">
        <f t="shared" si="3"/>
        <v>91</v>
      </c>
      <c r="C94" s="23" t="str">
        <f t="shared" si="2"/>
        <v>091</v>
      </c>
      <c r="D94" s="24"/>
      <c r="E94" s="18"/>
      <c r="G94" s="14"/>
    </row>
    <row r="95" spans="2:7" ht="15.75" x14ac:dyDescent="0.25">
      <c r="B95" s="17">
        <f t="shared" si="3"/>
        <v>92</v>
      </c>
      <c r="C95" s="23" t="str">
        <f t="shared" si="2"/>
        <v>092</v>
      </c>
      <c r="D95" s="24"/>
      <c r="E95" s="18"/>
      <c r="G95" s="14"/>
    </row>
    <row r="96" spans="2:7" ht="15.75" x14ac:dyDescent="0.25">
      <c r="B96" s="17">
        <f t="shared" si="3"/>
        <v>93</v>
      </c>
      <c r="C96" s="23" t="str">
        <f t="shared" si="2"/>
        <v>093</v>
      </c>
      <c r="D96" s="24"/>
      <c r="E96" s="18"/>
      <c r="G96" s="14"/>
    </row>
    <row r="97" spans="2:7" ht="15.75" x14ac:dyDescent="0.25">
      <c r="B97" s="17">
        <f t="shared" si="3"/>
        <v>94</v>
      </c>
      <c r="C97" s="23" t="str">
        <f t="shared" si="2"/>
        <v>094</v>
      </c>
      <c r="D97" s="24"/>
      <c r="E97" s="18"/>
      <c r="G97" s="14"/>
    </row>
    <row r="98" spans="2:7" ht="15.75" x14ac:dyDescent="0.25">
      <c r="B98" s="17">
        <f t="shared" si="3"/>
        <v>95</v>
      </c>
      <c r="C98" s="23" t="str">
        <f t="shared" si="2"/>
        <v>095</v>
      </c>
      <c r="D98" s="24"/>
      <c r="E98" s="18"/>
      <c r="G98" s="14"/>
    </row>
    <row r="99" spans="2:7" ht="15.75" x14ac:dyDescent="0.25">
      <c r="B99" s="17">
        <f t="shared" si="3"/>
        <v>96</v>
      </c>
      <c r="C99" s="23" t="str">
        <f t="shared" si="2"/>
        <v>096</v>
      </c>
      <c r="D99" s="24"/>
      <c r="E99" s="18"/>
      <c r="G99" s="14"/>
    </row>
    <row r="100" spans="2:7" ht="15.75" x14ac:dyDescent="0.25">
      <c r="B100" s="17">
        <f t="shared" si="3"/>
        <v>97</v>
      </c>
      <c r="C100" s="23" t="str">
        <f t="shared" si="2"/>
        <v>097</v>
      </c>
      <c r="D100" s="24"/>
      <c r="E100" s="18"/>
      <c r="G100" s="14"/>
    </row>
    <row r="101" spans="2:7" ht="15.75" x14ac:dyDescent="0.25">
      <c r="B101" s="17">
        <f t="shared" si="3"/>
        <v>98</v>
      </c>
      <c r="C101" s="23" t="str">
        <f t="shared" si="2"/>
        <v>098</v>
      </c>
      <c r="D101" s="24"/>
      <c r="E101" s="18"/>
      <c r="G101" s="14"/>
    </row>
    <row r="102" spans="2:7" ht="15.75" x14ac:dyDescent="0.25">
      <c r="B102" s="17">
        <f t="shared" si="3"/>
        <v>99</v>
      </c>
      <c r="C102" s="23" t="str">
        <f t="shared" si="2"/>
        <v>099</v>
      </c>
      <c r="D102" s="24"/>
      <c r="E102" s="18"/>
      <c r="G102" s="14"/>
    </row>
    <row r="103" spans="2:7" ht="15.75" x14ac:dyDescent="0.25">
      <c r="B103" s="17">
        <f t="shared" si="3"/>
        <v>100</v>
      </c>
      <c r="C103" s="23" t="str">
        <f t="shared" si="2"/>
        <v>100</v>
      </c>
      <c r="D103" s="24"/>
      <c r="E103" s="18"/>
      <c r="G103" s="14"/>
    </row>
    <row r="104" spans="2:7" ht="15.75" x14ac:dyDescent="0.25">
      <c r="B104" s="17">
        <f t="shared" si="3"/>
        <v>101</v>
      </c>
      <c r="C104" s="23" t="str">
        <f t="shared" si="2"/>
        <v>101</v>
      </c>
      <c r="D104" s="24"/>
      <c r="E104" s="18"/>
      <c r="G104" s="14"/>
    </row>
    <row r="105" spans="2:7" ht="15.75" x14ac:dyDescent="0.25">
      <c r="B105" s="17">
        <f t="shared" si="3"/>
        <v>102</v>
      </c>
      <c r="C105" s="23" t="str">
        <f t="shared" si="2"/>
        <v>102</v>
      </c>
      <c r="D105" s="24"/>
      <c r="E105" s="18"/>
      <c r="G105" s="14"/>
    </row>
    <row r="106" spans="2:7" ht="15.75" x14ac:dyDescent="0.25">
      <c r="B106" s="17">
        <f t="shared" si="3"/>
        <v>103</v>
      </c>
      <c r="C106" s="23" t="str">
        <f t="shared" si="2"/>
        <v>103</v>
      </c>
      <c r="D106" s="24"/>
      <c r="E106" s="18"/>
      <c r="G106" s="14"/>
    </row>
    <row r="107" spans="2:7" ht="15.75" x14ac:dyDescent="0.25">
      <c r="B107" s="17">
        <f t="shared" si="3"/>
        <v>104</v>
      </c>
      <c r="C107" s="23" t="str">
        <f t="shared" si="2"/>
        <v>104</v>
      </c>
      <c r="D107" s="24"/>
      <c r="E107" s="18"/>
      <c r="G107" s="14"/>
    </row>
    <row r="108" spans="2:7" ht="15.75" x14ac:dyDescent="0.25">
      <c r="B108" s="17">
        <f t="shared" si="3"/>
        <v>105</v>
      </c>
      <c r="C108" s="23" t="str">
        <f t="shared" si="2"/>
        <v>105</v>
      </c>
      <c r="D108" s="24"/>
      <c r="E108" s="18"/>
      <c r="G108" s="14"/>
    </row>
    <row r="109" spans="2:7" ht="15.75" x14ac:dyDescent="0.25">
      <c r="B109" s="17">
        <f t="shared" si="3"/>
        <v>106</v>
      </c>
      <c r="C109" s="23" t="str">
        <f t="shared" si="2"/>
        <v>106</v>
      </c>
      <c r="D109" s="24"/>
      <c r="E109" s="18"/>
      <c r="G109" s="14"/>
    </row>
    <row r="110" spans="2:7" ht="15.75" x14ac:dyDescent="0.25">
      <c r="B110" s="17">
        <f t="shared" si="3"/>
        <v>107</v>
      </c>
      <c r="C110" s="23" t="str">
        <f t="shared" si="2"/>
        <v>107</v>
      </c>
      <c r="D110" s="24"/>
      <c r="E110" s="18"/>
      <c r="G110" s="14"/>
    </row>
    <row r="111" spans="2:7" ht="15.75" x14ac:dyDescent="0.25">
      <c r="B111" s="17">
        <f t="shared" si="3"/>
        <v>108</v>
      </c>
      <c r="C111" s="23" t="str">
        <f t="shared" si="2"/>
        <v>108</v>
      </c>
      <c r="D111" s="24"/>
      <c r="E111" s="18"/>
      <c r="G111" s="14"/>
    </row>
    <row r="112" spans="2:7" ht="15.75" x14ac:dyDescent="0.25">
      <c r="B112" s="17">
        <f t="shared" si="3"/>
        <v>109</v>
      </c>
      <c r="C112" s="23" t="str">
        <f t="shared" si="2"/>
        <v>109</v>
      </c>
      <c r="D112" s="24"/>
      <c r="E112" s="18"/>
      <c r="G112" s="14"/>
    </row>
    <row r="113" spans="2:7" ht="15.75" x14ac:dyDescent="0.25">
      <c r="B113" s="17">
        <f t="shared" si="3"/>
        <v>110</v>
      </c>
      <c r="C113" s="23" t="str">
        <f t="shared" si="2"/>
        <v>110</v>
      </c>
      <c r="D113" s="24"/>
      <c r="E113" s="18"/>
      <c r="G113" s="14"/>
    </row>
    <row r="114" spans="2:7" ht="15.75" x14ac:dyDescent="0.25">
      <c r="B114" s="17">
        <f t="shared" si="3"/>
        <v>111</v>
      </c>
      <c r="C114" s="23" t="str">
        <f t="shared" si="2"/>
        <v>111</v>
      </c>
      <c r="D114" s="24"/>
      <c r="E114" s="18"/>
      <c r="G114" s="14"/>
    </row>
    <row r="115" spans="2:7" ht="15.75" x14ac:dyDescent="0.25">
      <c r="B115" s="17">
        <f t="shared" si="3"/>
        <v>112</v>
      </c>
      <c r="C115" s="23" t="str">
        <f t="shared" si="2"/>
        <v>112</v>
      </c>
      <c r="D115" s="24"/>
      <c r="E115" s="18"/>
      <c r="G115" s="14"/>
    </row>
    <row r="116" spans="2:7" ht="15.75" x14ac:dyDescent="0.25">
      <c r="B116" s="17">
        <f t="shared" si="3"/>
        <v>113</v>
      </c>
      <c r="C116" s="23" t="str">
        <f t="shared" si="2"/>
        <v>113</v>
      </c>
      <c r="D116" s="24"/>
      <c r="E116" s="18"/>
      <c r="G116" s="14"/>
    </row>
    <row r="117" spans="2:7" ht="15.75" x14ac:dyDescent="0.25">
      <c r="B117" s="17">
        <f t="shared" si="3"/>
        <v>114</v>
      </c>
      <c r="C117" s="23" t="str">
        <f t="shared" si="2"/>
        <v>114</v>
      </c>
      <c r="D117" s="24"/>
      <c r="E117" s="18"/>
      <c r="G117" s="14"/>
    </row>
    <row r="118" spans="2:7" ht="15.75" x14ac:dyDescent="0.25">
      <c r="B118" s="17">
        <f t="shared" si="3"/>
        <v>115</v>
      </c>
      <c r="C118" s="23" t="str">
        <f t="shared" si="2"/>
        <v>115</v>
      </c>
      <c r="D118" s="24"/>
      <c r="E118" s="18"/>
      <c r="G118" s="14"/>
    </row>
    <row r="119" spans="2:7" ht="15.75" x14ac:dyDescent="0.25">
      <c r="B119" s="17">
        <f t="shared" si="3"/>
        <v>116</v>
      </c>
      <c r="C119" s="23" t="str">
        <f t="shared" si="2"/>
        <v>116</v>
      </c>
      <c r="D119" s="24"/>
      <c r="E119" s="18"/>
      <c r="G119" s="14"/>
    </row>
    <row r="120" spans="2:7" ht="15.75" x14ac:dyDescent="0.25">
      <c r="B120" s="17">
        <f t="shared" si="3"/>
        <v>117</v>
      </c>
      <c r="C120" s="23" t="str">
        <f t="shared" si="2"/>
        <v>117</v>
      </c>
      <c r="D120" s="24"/>
      <c r="E120" s="18"/>
      <c r="G120" s="14"/>
    </row>
    <row r="121" spans="2:7" ht="15.75" x14ac:dyDescent="0.25">
      <c r="B121" s="17">
        <f t="shared" si="3"/>
        <v>118</v>
      </c>
      <c r="C121" s="23" t="str">
        <f t="shared" si="2"/>
        <v>118</v>
      </c>
      <c r="D121" s="24"/>
      <c r="E121" s="18"/>
      <c r="G121" s="14"/>
    </row>
    <row r="122" spans="2:7" ht="15.75" x14ac:dyDescent="0.25">
      <c r="B122" s="17">
        <f t="shared" si="3"/>
        <v>119</v>
      </c>
      <c r="C122" s="23" t="str">
        <f t="shared" si="2"/>
        <v>119</v>
      </c>
      <c r="D122" s="24"/>
      <c r="E122" s="18"/>
      <c r="G122" s="14"/>
    </row>
    <row r="123" spans="2:7" ht="15.75" x14ac:dyDescent="0.25">
      <c r="B123" s="17">
        <f t="shared" si="3"/>
        <v>120</v>
      </c>
      <c r="C123" s="23" t="str">
        <f t="shared" si="2"/>
        <v>120</v>
      </c>
      <c r="D123" s="24"/>
      <c r="E123" s="18"/>
      <c r="G123" s="14"/>
    </row>
    <row r="124" spans="2:7" ht="15.75" x14ac:dyDescent="0.25">
      <c r="B124" s="17">
        <f t="shared" si="3"/>
        <v>121</v>
      </c>
      <c r="C124" s="23" t="str">
        <f t="shared" si="2"/>
        <v>121</v>
      </c>
      <c r="D124" s="24"/>
      <c r="E124" s="18"/>
      <c r="G124" s="14"/>
    </row>
    <row r="125" spans="2:7" ht="15.75" x14ac:dyDescent="0.25">
      <c r="B125" s="17">
        <f t="shared" si="3"/>
        <v>122</v>
      </c>
      <c r="C125" s="23" t="str">
        <f t="shared" si="2"/>
        <v>122</v>
      </c>
      <c r="D125" s="24"/>
      <c r="E125" s="18"/>
      <c r="G125" s="14"/>
    </row>
  </sheetData>
  <mergeCells count="1">
    <mergeCell ref="C2:E2"/>
  </mergeCells>
  <pageMargins left="0.25" right="0.25"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125"/>
  <sheetViews>
    <sheetView workbookViewId="0">
      <selection sqref="A1:XFD1048576"/>
    </sheetView>
  </sheetViews>
  <sheetFormatPr defaultRowHeight="15" x14ac:dyDescent="0.25"/>
  <cols>
    <col min="1" max="1" width="5.42578125" style="14" customWidth="1"/>
    <col min="2" max="2" width="7.85546875" style="16" customWidth="1"/>
    <col min="3" max="3" width="15.7109375" style="21" customWidth="1"/>
    <col min="4" max="4" width="15.7109375" style="71" customWidth="1"/>
    <col min="5" max="5" width="2.5703125" style="71" customWidth="1"/>
    <col min="6" max="6" width="70" style="14" customWidth="1"/>
    <col min="7" max="7" width="10.42578125" style="14" customWidth="1"/>
    <col min="8" max="16384" width="9.140625" style="14"/>
  </cols>
  <sheetData>
    <row r="2" spans="2:7" ht="15.75" x14ac:dyDescent="0.25">
      <c r="C2" s="80" t="s">
        <v>11</v>
      </c>
      <c r="D2" s="80"/>
      <c r="E2" s="80"/>
      <c r="F2" s="81"/>
    </row>
    <row r="3" spans="2:7" ht="16.5" thickBot="1" x14ac:dyDescent="0.3">
      <c r="C3" s="20" t="s">
        <v>8</v>
      </c>
      <c r="D3" s="68"/>
      <c r="E3" s="68"/>
      <c r="F3" s="20" t="s">
        <v>10</v>
      </c>
    </row>
    <row r="4" spans="2:7" ht="45.75" thickTop="1" x14ac:dyDescent="0.25">
      <c r="B4" s="17">
        <v>1</v>
      </c>
      <c r="C4" s="23" t="str">
        <f t="shared" ref="C4:C68" si="0">CONCATENATE(IF(B4&lt;10, "00", IF(B4&lt;100, "0", "")), B4)</f>
        <v>001</v>
      </c>
      <c r="D4" s="69" t="str">
        <f>CONCATENATE("[CPR-", C4, "]")</f>
        <v>[CPR-001]</v>
      </c>
      <c r="E4" s="69"/>
      <c r="F4" s="61" t="s">
        <v>13</v>
      </c>
      <c r="G4" s="14" t="str">
        <f>CONCATENATE("[CPR.7.2-", C4, "]")</f>
        <v>[CPR.7.2-001]</v>
      </c>
    </row>
    <row r="5" spans="2:7" ht="45" x14ac:dyDescent="0.25">
      <c r="B5" s="17">
        <f>1+B4</f>
        <v>2</v>
      </c>
      <c r="C5" s="23" t="str">
        <f t="shared" si="0"/>
        <v>002</v>
      </c>
      <c r="D5" s="69" t="str">
        <f t="shared" ref="D5:D68" si="1">CONCATENATE("[CPR-", C5, "]")</f>
        <v>[CPR-002]</v>
      </c>
      <c r="E5" s="69"/>
      <c r="F5" s="61" t="s">
        <v>164</v>
      </c>
    </row>
    <row r="6" spans="2:7" ht="30" x14ac:dyDescent="0.25">
      <c r="B6" s="17">
        <f t="shared" ref="B6:B69" si="2">1+B5</f>
        <v>3</v>
      </c>
      <c r="C6" s="23" t="str">
        <f t="shared" si="0"/>
        <v>003</v>
      </c>
      <c r="D6" s="69" t="str">
        <f t="shared" si="1"/>
        <v>[CPR-003]</v>
      </c>
      <c r="E6" s="69"/>
      <c r="F6" s="61" t="s">
        <v>116</v>
      </c>
    </row>
    <row r="7" spans="2:7" ht="45" x14ac:dyDescent="0.25">
      <c r="B7" s="17">
        <f t="shared" si="2"/>
        <v>4</v>
      </c>
      <c r="C7" s="23" t="str">
        <f t="shared" si="0"/>
        <v>004</v>
      </c>
      <c r="D7" s="69" t="str">
        <f t="shared" si="1"/>
        <v>[CPR-004]</v>
      </c>
      <c r="E7" s="69"/>
      <c r="F7" s="61" t="s">
        <v>117</v>
      </c>
    </row>
    <row r="8" spans="2:7" ht="30" x14ac:dyDescent="0.25">
      <c r="B8" s="17">
        <f t="shared" si="2"/>
        <v>5</v>
      </c>
      <c r="C8" s="23" t="str">
        <f t="shared" si="0"/>
        <v>005</v>
      </c>
      <c r="D8" s="69" t="str">
        <f t="shared" si="1"/>
        <v>[CPR-005]</v>
      </c>
      <c r="E8" s="69"/>
      <c r="F8" s="61" t="s">
        <v>187</v>
      </c>
      <c r="G8" s="63"/>
    </row>
    <row r="9" spans="2:7" ht="30.75" x14ac:dyDescent="0.25">
      <c r="B9" s="17">
        <f t="shared" si="2"/>
        <v>6</v>
      </c>
      <c r="C9" s="23" t="str">
        <f t="shared" si="0"/>
        <v>006</v>
      </c>
      <c r="D9" s="69" t="str">
        <f t="shared" si="1"/>
        <v>[CPR-006]</v>
      </c>
      <c r="E9" s="69"/>
      <c r="F9" s="61" t="s">
        <v>119</v>
      </c>
    </row>
    <row r="10" spans="2:7" ht="45" x14ac:dyDescent="0.25">
      <c r="B10" s="17">
        <f t="shared" si="2"/>
        <v>7</v>
      </c>
      <c r="C10" s="23" t="str">
        <f t="shared" si="0"/>
        <v>007</v>
      </c>
      <c r="D10" s="69" t="str">
        <f t="shared" si="1"/>
        <v>[CPR-007]</v>
      </c>
      <c r="E10" s="69"/>
      <c r="F10" s="61" t="s">
        <v>48</v>
      </c>
    </row>
    <row r="11" spans="2:7" ht="30" x14ac:dyDescent="0.25">
      <c r="B11" s="17">
        <f t="shared" si="2"/>
        <v>8</v>
      </c>
      <c r="C11" s="23" t="str">
        <f t="shared" si="0"/>
        <v>008</v>
      </c>
      <c r="D11" s="69" t="str">
        <f t="shared" si="1"/>
        <v>[CPR-008]</v>
      </c>
      <c r="E11" s="69"/>
      <c r="F11" s="61" t="s">
        <v>122</v>
      </c>
    </row>
    <row r="12" spans="2:7" ht="30" x14ac:dyDescent="0.25">
      <c r="B12" s="17">
        <f t="shared" si="2"/>
        <v>9</v>
      </c>
      <c r="C12" s="23" t="str">
        <f t="shared" si="0"/>
        <v>009</v>
      </c>
      <c r="D12" s="69" t="str">
        <f t="shared" si="1"/>
        <v>[CPR-009]</v>
      </c>
      <c r="E12" s="69"/>
      <c r="F12" s="61" t="s">
        <v>124</v>
      </c>
    </row>
    <row r="13" spans="2:7" ht="30" x14ac:dyDescent="0.25">
      <c r="B13" s="17">
        <f t="shared" si="2"/>
        <v>10</v>
      </c>
      <c r="C13" s="23" t="str">
        <f t="shared" si="0"/>
        <v>010</v>
      </c>
      <c r="D13" s="69" t="str">
        <f t="shared" si="1"/>
        <v>[CPR-010]</v>
      </c>
      <c r="E13" s="69"/>
      <c r="F13" s="61" t="s">
        <v>25</v>
      </c>
    </row>
    <row r="14" spans="2:7" ht="30" x14ac:dyDescent="0.25">
      <c r="B14" s="17">
        <f t="shared" si="2"/>
        <v>11</v>
      </c>
      <c r="C14" s="23" t="str">
        <f t="shared" si="0"/>
        <v>011</v>
      </c>
      <c r="D14" s="69" t="str">
        <f t="shared" si="1"/>
        <v>[CPR-011]</v>
      </c>
      <c r="E14" s="69"/>
      <c r="F14" s="61" t="s">
        <v>31</v>
      </c>
    </row>
    <row r="15" spans="2:7" ht="30.75" x14ac:dyDescent="0.25">
      <c r="B15" s="17">
        <f t="shared" si="2"/>
        <v>12</v>
      </c>
      <c r="C15" s="23" t="str">
        <f t="shared" si="0"/>
        <v>012</v>
      </c>
      <c r="D15" s="69" t="str">
        <f t="shared" si="1"/>
        <v>[CPR-012]</v>
      </c>
      <c r="E15" s="69"/>
      <c r="F15" s="61" t="s">
        <v>128</v>
      </c>
    </row>
    <row r="16" spans="2:7" ht="46.5" x14ac:dyDescent="0.25">
      <c r="B16" s="17">
        <f t="shared" si="2"/>
        <v>13</v>
      </c>
      <c r="C16" s="23" t="str">
        <f t="shared" si="0"/>
        <v>013</v>
      </c>
      <c r="D16" s="69" t="str">
        <f t="shared" si="1"/>
        <v>[CPR-013]</v>
      </c>
      <c r="E16" s="69"/>
      <c r="F16" s="61" t="s">
        <v>216</v>
      </c>
    </row>
    <row r="17" spans="2:6" ht="30" x14ac:dyDescent="0.25">
      <c r="B17" s="17">
        <f t="shared" si="2"/>
        <v>14</v>
      </c>
      <c r="C17" s="23" t="str">
        <f t="shared" si="0"/>
        <v>014</v>
      </c>
      <c r="D17" s="69" t="str">
        <f t="shared" si="1"/>
        <v>[CPR-014]</v>
      </c>
      <c r="E17" s="69"/>
      <c r="F17" s="61" t="s">
        <v>171</v>
      </c>
    </row>
    <row r="18" spans="2:6" ht="30" x14ac:dyDescent="0.25">
      <c r="B18" s="17">
        <f t="shared" si="2"/>
        <v>15</v>
      </c>
      <c r="C18" s="23" t="str">
        <f t="shared" si="0"/>
        <v>015</v>
      </c>
      <c r="D18" s="69" t="str">
        <f t="shared" si="1"/>
        <v>[CPR-015]</v>
      </c>
      <c r="E18" s="69"/>
      <c r="F18" s="61" t="s">
        <v>219</v>
      </c>
    </row>
    <row r="19" spans="2:6" ht="45" x14ac:dyDescent="0.25">
      <c r="B19" s="17">
        <f t="shared" si="2"/>
        <v>16</v>
      </c>
      <c r="C19" s="23" t="str">
        <f t="shared" si="0"/>
        <v>016</v>
      </c>
      <c r="D19" s="69" t="str">
        <f t="shared" si="1"/>
        <v>[CPR-016]</v>
      </c>
      <c r="E19" s="69"/>
      <c r="F19" s="61" t="s">
        <v>131</v>
      </c>
    </row>
    <row r="20" spans="2:6" ht="45" x14ac:dyDescent="0.25">
      <c r="B20" s="17">
        <f t="shared" si="2"/>
        <v>17</v>
      </c>
      <c r="C20" s="23" t="str">
        <f t="shared" si="0"/>
        <v>017</v>
      </c>
      <c r="D20" s="69" t="str">
        <f t="shared" si="1"/>
        <v>[CPR-017]</v>
      </c>
      <c r="E20" s="69"/>
      <c r="F20" s="61" t="s">
        <v>189</v>
      </c>
    </row>
    <row r="21" spans="2:6" ht="45" x14ac:dyDescent="0.25">
      <c r="B21" s="17">
        <f t="shared" si="2"/>
        <v>18</v>
      </c>
      <c r="C21" s="23" t="str">
        <f t="shared" si="0"/>
        <v>018</v>
      </c>
      <c r="D21" s="69" t="str">
        <f t="shared" si="1"/>
        <v>[CPR-018]</v>
      </c>
      <c r="E21" s="69"/>
      <c r="F21" s="61" t="s">
        <v>191</v>
      </c>
    </row>
    <row r="22" spans="2:6" ht="45" x14ac:dyDescent="0.25">
      <c r="B22" s="17">
        <f t="shared" si="2"/>
        <v>19</v>
      </c>
      <c r="C22" s="23" t="str">
        <f t="shared" si="0"/>
        <v>019</v>
      </c>
      <c r="D22" s="69" t="str">
        <f t="shared" si="1"/>
        <v>[CPR-019]</v>
      </c>
      <c r="E22" s="69"/>
      <c r="F22" s="61" t="s">
        <v>33</v>
      </c>
    </row>
    <row r="23" spans="2:6" ht="46.5" x14ac:dyDescent="0.25">
      <c r="B23" s="17">
        <f t="shared" si="2"/>
        <v>20</v>
      </c>
      <c r="C23" s="23" t="str">
        <f t="shared" si="0"/>
        <v>020</v>
      </c>
      <c r="D23" s="69" t="str">
        <f t="shared" si="1"/>
        <v>[CPR-020]</v>
      </c>
      <c r="E23" s="69"/>
      <c r="F23" s="61" t="s">
        <v>222</v>
      </c>
    </row>
    <row r="24" spans="2:6" ht="45" x14ac:dyDescent="0.25">
      <c r="B24" s="17">
        <f t="shared" si="2"/>
        <v>21</v>
      </c>
      <c r="C24" s="23" t="str">
        <f t="shared" si="0"/>
        <v>021</v>
      </c>
      <c r="D24" s="69" t="str">
        <f t="shared" si="1"/>
        <v>[CPR-021]</v>
      </c>
      <c r="E24" s="69"/>
      <c r="F24" s="61" t="s">
        <v>135</v>
      </c>
    </row>
    <row r="25" spans="2:6" ht="60" x14ac:dyDescent="0.25">
      <c r="B25" s="17">
        <f t="shared" si="2"/>
        <v>22</v>
      </c>
      <c r="C25" s="23" t="str">
        <f t="shared" si="0"/>
        <v>022</v>
      </c>
      <c r="D25" s="69" t="str">
        <f t="shared" si="1"/>
        <v>[CPR-022]</v>
      </c>
      <c r="E25" s="69"/>
      <c r="F25" s="61" t="s">
        <v>152</v>
      </c>
    </row>
    <row r="26" spans="2:6" x14ac:dyDescent="0.25">
      <c r="B26" s="17">
        <f t="shared" si="2"/>
        <v>23</v>
      </c>
      <c r="C26" s="23" t="str">
        <f t="shared" si="0"/>
        <v>023</v>
      </c>
      <c r="D26" s="69" t="str">
        <f t="shared" si="1"/>
        <v>[CPR-023]</v>
      </c>
      <c r="E26" s="69"/>
      <c r="F26" s="61" t="s">
        <v>225</v>
      </c>
    </row>
    <row r="27" spans="2:6" ht="30" x14ac:dyDescent="0.25">
      <c r="B27" s="17">
        <f t="shared" si="2"/>
        <v>24</v>
      </c>
      <c r="C27" s="23" t="str">
        <f t="shared" si="0"/>
        <v>024</v>
      </c>
      <c r="D27" s="69" t="str">
        <f t="shared" si="1"/>
        <v>[CPR-024]</v>
      </c>
      <c r="E27" s="69"/>
      <c r="F27" s="61" t="s">
        <v>227</v>
      </c>
    </row>
    <row r="28" spans="2:6" ht="30" x14ac:dyDescent="0.25">
      <c r="B28" s="17">
        <f t="shared" si="2"/>
        <v>25</v>
      </c>
      <c r="C28" s="23" t="str">
        <f t="shared" si="0"/>
        <v>025</v>
      </c>
      <c r="D28" s="69" t="str">
        <f t="shared" si="1"/>
        <v>[CPR-025]</v>
      </c>
      <c r="E28" s="69"/>
      <c r="F28" s="61" t="s">
        <v>136</v>
      </c>
    </row>
    <row r="29" spans="2:6" ht="45" x14ac:dyDescent="0.25">
      <c r="B29" s="17">
        <f t="shared" si="2"/>
        <v>26</v>
      </c>
      <c r="C29" s="23" t="str">
        <f t="shared" si="0"/>
        <v>026</v>
      </c>
      <c r="D29" s="69" t="str">
        <f t="shared" si="1"/>
        <v>[CPR-026]</v>
      </c>
      <c r="E29" s="69"/>
      <c r="F29" s="61" t="s">
        <v>137</v>
      </c>
    </row>
    <row r="30" spans="2:6" ht="30" x14ac:dyDescent="0.25">
      <c r="B30" s="17">
        <f t="shared" si="2"/>
        <v>27</v>
      </c>
      <c r="C30" s="23" t="str">
        <f t="shared" si="0"/>
        <v>027</v>
      </c>
      <c r="D30" s="69" t="str">
        <f t="shared" si="1"/>
        <v>[CPR-027]</v>
      </c>
      <c r="E30" s="69"/>
      <c r="F30" s="61" t="s">
        <v>229</v>
      </c>
    </row>
    <row r="31" spans="2:6" ht="30" x14ac:dyDescent="0.25">
      <c r="B31" s="17">
        <f t="shared" si="2"/>
        <v>28</v>
      </c>
      <c r="C31" s="23" t="str">
        <f t="shared" si="0"/>
        <v>028</v>
      </c>
      <c r="D31" s="69" t="str">
        <f t="shared" si="1"/>
        <v>[CPR-028]</v>
      </c>
      <c r="E31" s="69"/>
      <c r="F31" s="61" t="s">
        <v>29</v>
      </c>
    </row>
    <row r="32" spans="2:6" ht="75" x14ac:dyDescent="0.25">
      <c r="B32" s="17">
        <f t="shared" si="2"/>
        <v>29</v>
      </c>
      <c r="C32" s="23" t="str">
        <f t="shared" si="0"/>
        <v>029</v>
      </c>
      <c r="D32" s="69" t="str">
        <f t="shared" si="1"/>
        <v>[CPR-029]</v>
      </c>
      <c r="E32" s="69"/>
      <c r="F32" s="61" t="s">
        <v>144</v>
      </c>
    </row>
    <row r="33" spans="2:5" x14ac:dyDescent="0.25">
      <c r="B33" s="17">
        <f t="shared" si="2"/>
        <v>30</v>
      </c>
      <c r="C33" s="23" t="str">
        <f t="shared" si="0"/>
        <v>030</v>
      </c>
      <c r="D33" s="69" t="str">
        <f t="shared" si="1"/>
        <v>[CPR-030]</v>
      </c>
      <c r="E33" s="70"/>
    </row>
    <row r="34" spans="2:5" x14ac:dyDescent="0.25">
      <c r="B34" s="17">
        <f t="shared" si="2"/>
        <v>31</v>
      </c>
      <c r="C34" s="23" t="str">
        <f t="shared" si="0"/>
        <v>031</v>
      </c>
      <c r="D34" s="69" t="str">
        <f t="shared" si="1"/>
        <v>[CPR-031]</v>
      </c>
      <c r="E34" s="70"/>
    </row>
    <row r="35" spans="2:5" x14ac:dyDescent="0.25">
      <c r="B35" s="17">
        <f t="shared" si="2"/>
        <v>32</v>
      </c>
      <c r="C35" s="23" t="str">
        <f t="shared" si="0"/>
        <v>032</v>
      </c>
      <c r="D35" s="69" t="str">
        <f t="shared" si="1"/>
        <v>[CPR-032]</v>
      </c>
      <c r="E35" s="70"/>
    </row>
    <row r="36" spans="2:5" x14ac:dyDescent="0.25">
      <c r="B36" s="17">
        <f t="shared" si="2"/>
        <v>33</v>
      </c>
      <c r="C36" s="23" t="str">
        <f t="shared" si="0"/>
        <v>033</v>
      </c>
      <c r="D36" s="69" t="str">
        <f t="shared" si="1"/>
        <v>[CPR-033]</v>
      </c>
      <c r="E36" s="70"/>
    </row>
    <row r="37" spans="2:5" x14ac:dyDescent="0.25">
      <c r="B37" s="17">
        <f t="shared" si="2"/>
        <v>34</v>
      </c>
      <c r="C37" s="23" t="str">
        <f t="shared" si="0"/>
        <v>034</v>
      </c>
      <c r="D37" s="69" t="str">
        <f t="shared" si="1"/>
        <v>[CPR-034]</v>
      </c>
      <c r="E37" s="70"/>
    </row>
    <row r="38" spans="2:5" x14ac:dyDescent="0.25">
      <c r="B38" s="17">
        <f t="shared" si="2"/>
        <v>35</v>
      </c>
      <c r="C38" s="23" t="str">
        <f t="shared" si="0"/>
        <v>035</v>
      </c>
      <c r="D38" s="69" t="str">
        <f t="shared" si="1"/>
        <v>[CPR-035]</v>
      </c>
      <c r="E38" s="70"/>
    </row>
    <row r="39" spans="2:5" x14ac:dyDescent="0.25">
      <c r="B39" s="17">
        <f t="shared" si="2"/>
        <v>36</v>
      </c>
      <c r="C39" s="23" t="str">
        <f t="shared" si="0"/>
        <v>036</v>
      </c>
      <c r="D39" s="69" t="str">
        <f t="shared" si="1"/>
        <v>[CPR-036]</v>
      </c>
      <c r="E39" s="70"/>
    </row>
    <row r="40" spans="2:5" x14ac:dyDescent="0.25">
      <c r="B40" s="17">
        <f t="shared" si="2"/>
        <v>37</v>
      </c>
      <c r="C40" s="23" t="str">
        <f t="shared" si="0"/>
        <v>037</v>
      </c>
      <c r="D40" s="69" t="str">
        <f t="shared" si="1"/>
        <v>[CPR-037]</v>
      </c>
      <c r="E40" s="70"/>
    </row>
    <row r="41" spans="2:5" x14ac:dyDescent="0.25">
      <c r="B41" s="17">
        <f t="shared" si="2"/>
        <v>38</v>
      </c>
      <c r="C41" s="23" t="str">
        <f t="shared" si="0"/>
        <v>038</v>
      </c>
      <c r="D41" s="69" t="str">
        <f t="shared" si="1"/>
        <v>[CPR-038]</v>
      </c>
      <c r="E41" s="70"/>
    </row>
    <row r="42" spans="2:5" x14ac:dyDescent="0.25">
      <c r="B42" s="17">
        <f t="shared" si="2"/>
        <v>39</v>
      </c>
      <c r="C42" s="23" t="str">
        <f t="shared" si="0"/>
        <v>039</v>
      </c>
      <c r="D42" s="69" t="str">
        <f t="shared" si="1"/>
        <v>[CPR-039]</v>
      </c>
      <c r="E42" s="70"/>
    </row>
    <row r="43" spans="2:5" x14ac:dyDescent="0.25">
      <c r="B43" s="17">
        <f t="shared" si="2"/>
        <v>40</v>
      </c>
      <c r="C43" s="23" t="str">
        <f t="shared" si="0"/>
        <v>040</v>
      </c>
      <c r="D43" s="69" t="str">
        <f t="shared" si="1"/>
        <v>[CPR-040]</v>
      </c>
      <c r="E43" s="70"/>
    </row>
    <row r="44" spans="2:5" x14ac:dyDescent="0.25">
      <c r="B44" s="17">
        <f t="shared" si="2"/>
        <v>41</v>
      </c>
      <c r="C44" s="23" t="str">
        <f t="shared" si="0"/>
        <v>041</v>
      </c>
      <c r="D44" s="69" t="str">
        <f t="shared" si="1"/>
        <v>[CPR-041]</v>
      </c>
      <c r="E44" s="70"/>
    </row>
    <row r="45" spans="2:5" x14ac:dyDescent="0.25">
      <c r="B45" s="17">
        <f t="shared" si="2"/>
        <v>42</v>
      </c>
      <c r="C45" s="23" t="str">
        <f t="shared" si="0"/>
        <v>042</v>
      </c>
      <c r="D45" s="69" t="str">
        <f t="shared" si="1"/>
        <v>[CPR-042]</v>
      </c>
      <c r="E45" s="70"/>
    </row>
    <row r="46" spans="2:5" x14ac:dyDescent="0.25">
      <c r="B46" s="17">
        <f t="shared" si="2"/>
        <v>43</v>
      </c>
      <c r="C46" s="23" t="str">
        <f t="shared" si="0"/>
        <v>043</v>
      </c>
      <c r="D46" s="69" t="str">
        <f t="shared" si="1"/>
        <v>[CPR-043]</v>
      </c>
      <c r="E46" s="70"/>
    </row>
    <row r="47" spans="2:5" x14ac:dyDescent="0.25">
      <c r="B47" s="17">
        <f t="shared" si="2"/>
        <v>44</v>
      </c>
      <c r="C47" s="23" t="str">
        <f t="shared" si="0"/>
        <v>044</v>
      </c>
      <c r="D47" s="69" t="str">
        <f t="shared" si="1"/>
        <v>[CPR-044]</v>
      </c>
      <c r="E47" s="70"/>
    </row>
    <row r="48" spans="2:5" x14ac:dyDescent="0.25">
      <c r="B48" s="17">
        <f t="shared" si="2"/>
        <v>45</v>
      </c>
      <c r="C48" s="23" t="str">
        <f t="shared" si="0"/>
        <v>045</v>
      </c>
      <c r="D48" s="69" t="str">
        <f t="shared" si="1"/>
        <v>[CPR-045]</v>
      </c>
      <c r="E48" s="70"/>
    </row>
    <row r="49" spans="2:5" x14ac:dyDescent="0.25">
      <c r="B49" s="17">
        <f t="shared" si="2"/>
        <v>46</v>
      </c>
      <c r="C49" s="23" t="str">
        <f t="shared" si="0"/>
        <v>046</v>
      </c>
      <c r="D49" s="69" t="str">
        <f t="shared" si="1"/>
        <v>[CPR-046]</v>
      </c>
      <c r="E49" s="70"/>
    </row>
    <row r="50" spans="2:5" x14ac:dyDescent="0.25">
      <c r="B50" s="17">
        <f t="shared" si="2"/>
        <v>47</v>
      </c>
      <c r="C50" s="23" t="str">
        <f t="shared" si="0"/>
        <v>047</v>
      </c>
      <c r="D50" s="69" t="str">
        <f t="shared" si="1"/>
        <v>[CPR-047]</v>
      </c>
      <c r="E50" s="70"/>
    </row>
    <row r="51" spans="2:5" x14ac:dyDescent="0.25">
      <c r="B51" s="17">
        <f t="shared" si="2"/>
        <v>48</v>
      </c>
      <c r="C51" s="23" t="str">
        <f t="shared" si="0"/>
        <v>048</v>
      </c>
      <c r="D51" s="69" t="str">
        <f t="shared" si="1"/>
        <v>[CPR-048]</v>
      </c>
      <c r="E51" s="70"/>
    </row>
    <row r="52" spans="2:5" x14ac:dyDescent="0.25">
      <c r="B52" s="17">
        <f t="shared" si="2"/>
        <v>49</v>
      </c>
      <c r="C52" s="23" t="str">
        <f t="shared" si="0"/>
        <v>049</v>
      </c>
      <c r="D52" s="69" t="str">
        <f t="shared" si="1"/>
        <v>[CPR-049]</v>
      </c>
      <c r="E52" s="70"/>
    </row>
    <row r="53" spans="2:5" x14ac:dyDescent="0.25">
      <c r="B53" s="17">
        <f t="shared" si="2"/>
        <v>50</v>
      </c>
      <c r="C53" s="23" t="str">
        <f t="shared" si="0"/>
        <v>050</v>
      </c>
      <c r="D53" s="69" t="str">
        <f t="shared" si="1"/>
        <v>[CPR-050]</v>
      </c>
      <c r="E53" s="70"/>
    </row>
    <row r="54" spans="2:5" x14ac:dyDescent="0.25">
      <c r="B54" s="17">
        <f t="shared" si="2"/>
        <v>51</v>
      </c>
      <c r="C54" s="23" t="str">
        <f t="shared" si="0"/>
        <v>051</v>
      </c>
      <c r="D54" s="69" t="str">
        <f t="shared" si="1"/>
        <v>[CPR-051]</v>
      </c>
      <c r="E54" s="70"/>
    </row>
    <row r="55" spans="2:5" x14ac:dyDescent="0.25">
      <c r="B55" s="17">
        <f t="shared" si="2"/>
        <v>52</v>
      </c>
      <c r="C55" s="23" t="str">
        <f t="shared" si="0"/>
        <v>052</v>
      </c>
      <c r="D55" s="69" t="str">
        <f t="shared" si="1"/>
        <v>[CPR-052]</v>
      </c>
      <c r="E55" s="70"/>
    </row>
    <row r="56" spans="2:5" x14ac:dyDescent="0.25">
      <c r="B56" s="17">
        <f t="shared" si="2"/>
        <v>53</v>
      </c>
      <c r="C56" s="23" t="str">
        <f t="shared" si="0"/>
        <v>053</v>
      </c>
      <c r="D56" s="69" t="str">
        <f t="shared" si="1"/>
        <v>[CPR-053]</v>
      </c>
      <c r="E56" s="70"/>
    </row>
    <row r="57" spans="2:5" x14ac:dyDescent="0.25">
      <c r="B57" s="17">
        <f t="shared" si="2"/>
        <v>54</v>
      </c>
      <c r="C57" s="23" t="str">
        <f t="shared" si="0"/>
        <v>054</v>
      </c>
      <c r="D57" s="69" t="str">
        <f t="shared" si="1"/>
        <v>[CPR-054]</v>
      </c>
      <c r="E57" s="70"/>
    </row>
    <row r="58" spans="2:5" x14ac:dyDescent="0.25">
      <c r="B58" s="17">
        <f t="shared" si="2"/>
        <v>55</v>
      </c>
      <c r="C58" s="23" t="str">
        <f t="shared" si="0"/>
        <v>055</v>
      </c>
      <c r="D58" s="69" t="str">
        <f t="shared" si="1"/>
        <v>[CPR-055]</v>
      </c>
      <c r="E58" s="70"/>
    </row>
    <row r="59" spans="2:5" x14ac:dyDescent="0.25">
      <c r="B59" s="17">
        <f t="shared" si="2"/>
        <v>56</v>
      </c>
      <c r="C59" s="23" t="str">
        <f t="shared" si="0"/>
        <v>056</v>
      </c>
      <c r="D59" s="69" t="str">
        <f t="shared" si="1"/>
        <v>[CPR-056]</v>
      </c>
      <c r="E59" s="70"/>
    </row>
    <row r="60" spans="2:5" x14ac:dyDescent="0.25">
      <c r="B60" s="17">
        <f t="shared" si="2"/>
        <v>57</v>
      </c>
      <c r="C60" s="23" t="str">
        <f t="shared" si="0"/>
        <v>057</v>
      </c>
      <c r="D60" s="69" t="str">
        <f t="shared" si="1"/>
        <v>[CPR-057]</v>
      </c>
      <c r="E60" s="70"/>
    </row>
    <row r="61" spans="2:5" x14ac:dyDescent="0.25">
      <c r="B61" s="17">
        <f t="shared" si="2"/>
        <v>58</v>
      </c>
      <c r="C61" s="23" t="str">
        <f t="shared" si="0"/>
        <v>058</v>
      </c>
      <c r="D61" s="69" t="str">
        <f t="shared" si="1"/>
        <v>[CPR-058]</v>
      </c>
      <c r="E61" s="70"/>
    </row>
    <row r="62" spans="2:5" x14ac:dyDescent="0.25">
      <c r="B62" s="17">
        <f t="shared" si="2"/>
        <v>59</v>
      </c>
      <c r="C62" s="23" t="str">
        <f t="shared" si="0"/>
        <v>059</v>
      </c>
      <c r="D62" s="69" t="str">
        <f t="shared" si="1"/>
        <v>[CPR-059]</v>
      </c>
      <c r="E62" s="70"/>
    </row>
    <row r="63" spans="2:5" x14ac:dyDescent="0.25">
      <c r="B63" s="17">
        <f t="shared" si="2"/>
        <v>60</v>
      </c>
      <c r="C63" s="23" t="str">
        <f t="shared" si="0"/>
        <v>060</v>
      </c>
      <c r="D63" s="69" t="str">
        <f t="shared" si="1"/>
        <v>[CPR-060]</v>
      </c>
      <c r="E63" s="70"/>
    </row>
    <row r="64" spans="2:5" x14ac:dyDescent="0.25">
      <c r="B64" s="17">
        <f t="shared" si="2"/>
        <v>61</v>
      </c>
      <c r="C64" s="23" t="str">
        <f t="shared" si="0"/>
        <v>061</v>
      </c>
      <c r="D64" s="69" t="str">
        <f t="shared" si="1"/>
        <v>[CPR-061]</v>
      </c>
      <c r="E64" s="70"/>
    </row>
    <row r="65" spans="2:5" x14ac:dyDescent="0.25">
      <c r="B65" s="17">
        <f t="shared" si="2"/>
        <v>62</v>
      </c>
      <c r="C65" s="23" t="str">
        <f t="shared" si="0"/>
        <v>062</v>
      </c>
      <c r="D65" s="69" t="str">
        <f t="shared" si="1"/>
        <v>[CPR-062]</v>
      </c>
      <c r="E65" s="70"/>
    </row>
    <row r="66" spans="2:5" x14ac:dyDescent="0.25">
      <c r="B66" s="17">
        <f t="shared" si="2"/>
        <v>63</v>
      </c>
      <c r="C66" s="23" t="str">
        <f t="shared" si="0"/>
        <v>063</v>
      </c>
      <c r="D66" s="69" t="str">
        <f t="shared" si="1"/>
        <v>[CPR-063]</v>
      </c>
      <c r="E66" s="70"/>
    </row>
    <row r="67" spans="2:5" x14ac:dyDescent="0.25">
      <c r="B67" s="17">
        <f t="shared" si="2"/>
        <v>64</v>
      </c>
      <c r="C67" s="23" t="str">
        <f t="shared" si="0"/>
        <v>064</v>
      </c>
      <c r="D67" s="69" t="str">
        <f t="shared" si="1"/>
        <v>[CPR-064]</v>
      </c>
      <c r="E67" s="70"/>
    </row>
    <row r="68" spans="2:5" x14ac:dyDescent="0.25">
      <c r="B68" s="17">
        <f t="shared" si="2"/>
        <v>65</v>
      </c>
      <c r="C68" s="23" t="str">
        <f t="shared" si="0"/>
        <v>065</v>
      </c>
      <c r="D68" s="69" t="str">
        <f t="shared" si="1"/>
        <v>[CPR-065]</v>
      </c>
      <c r="E68" s="70"/>
    </row>
    <row r="69" spans="2:5" x14ac:dyDescent="0.25">
      <c r="B69" s="17">
        <f t="shared" si="2"/>
        <v>66</v>
      </c>
      <c r="C69" s="23" t="str">
        <f t="shared" ref="C69:C125" si="3">CONCATENATE(IF(B69&lt;10, "00", IF(B69&lt;100, "0", "")), B69)</f>
        <v>066</v>
      </c>
      <c r="D69" s="69" t="str">
        <f t="shared" ref="D69:D81" si="4">CONCATENATE("[CPR-", C69, "]")</f>
        <v>[CPR-066]</v>
      </c>
      <c r="E69" s="70"/>
    </row>
    <row r="70" spans="2:5" x14ac:dyDescent="0.25">
      <c r="B70" s="17">
        <f t="shared" ref="B70:B125" si="5">1+B69</f>
        <v>67</v>
      </c>
      <c r="C70" s="23" t="str">
        <f t="shared" si="3"/>
        <v>067</v>
      </c>
      <c r="D70" s="69" t="str">
        <f t="shared" si="4"/>
        <v>[CPR-067]</v>
      </c>
      <c r="E70" s="70"/>
    </row>
    <row r="71" spans="2:5" x14ac:dyDescent="0.25">
      <c r="B71" s="17">
        <f t="shared" si="5"/>
        <v>68</v>
      </c>
      <c r="C71" s="23" t="str">
        <f t="shared" si="3"/>
        <v>068</v>
      </c>
      <c r="D71" s="69" t="str">
        <f t="shared" si="4"/>
        <v>[CPR-068]</v>
      </c>
      <c r="E71" s="70"/>
    </row>
    <row r="72" spans="2:5" x14ac:dyDescent="0.25">
      <c r="B72" s="17">
        <f t="shared" si="5"/>
        <v>69</v>
      </c>
      <c r="C72" s="23" t="str">
        <f t="shared" si="3"/>
        <v>069</v>
      </c>
      <c r="D72" s="69" t="str">
        <f t="shared" si="4"/>
        <v>[CPR-069]</v>
      </c>
      <c r="E72" s="70"/>
    </row>
    <row r="73" spans="2:5" x14ac:dyDescent="0.25">
      <c r="B73" s="17">
        <f t="shared" si="5"/>
        <v>70</v>
      </c>
      <c r="C73" s="23" t="str">
        <f t="shared" si="3"/>
        <v>070</v>
      </c>
      <c r="D73" s="69" t="str">
        <f t="shared" si="4"/>
        <v>[CPR-070]</v>
      </c>
      <c r="E73" s="70"/>
    </row>
    <row r="74" spans="2:5" x14ac:dyDescent="0.25">
      <c r="B74" s="17">
        <f t="shared" si="5"/>
        <v>71</v>
      </c>
      <c r="C74" s="23" t="str">
        <f t="shared" si="3"/>
        <v>071</v>
      </c>
      <c r="D74" s="69" t="str">
        <f t="shared" si="4"/>
        <v>[CPR-071]</v>
      </c>
      <c r="E74" s="70"/>
    </row>
    <row r="75" spans="2:5" x14ac:dyDescent="0.25">
      <c r="B75" s="17">
        <f t="shared" si="5"/>
        <v>72</v>
      </c>
      <c r="C75" s="23" t="str">
        <f t="shared" si="3"/>
        <v>072</v>
      </c>
      <c r="D75" s="69" t="str">
        <f t="shared" si="4"/>
        <v>[CPR-072]</v>
      </c>
      <c r="E75" s="70"/>
    </row>
    <row r="76" spans="2:5" x14ac:dyDescent="0.25">
      <c r="B76" s="17">
        <f t="shared" si="5"/>
        <v>73</v>
      </c>
      <c r="C76" s="23" t="str">
        <f t="shared" si="3"/>
        <v>073</v>
      </c>
      <c r="D76" s="69" t="str">
        <f t="shared" si="4"/>
        <v>[CPR-073]</v>
      </c>
      <c r="E76" s="70"/>
    </row>
    <row r="77" spans="2:5" x14ac:dyDescent="0.25">
      <c r="B77" s="17">
        <f t="shared" si="5"/>
        <v>74</v>
      </c>
      <c r="C77" s="23" t="str">
        <f t="shared" si="3"/>
        <v>074</v>
      </c>
      <c r="D77" s="69" t="str">
        <f t="shared" si="4"/>
        <v>[CPR-074]</v>
      </c>
      <c r="E77" s="70"/>
    </row>
    <row r="78" spans="2:5" x14ac:dyDescent="0.25">
      <c r="B78" s="17">
        <f t="shared" si="5"/>
        <v>75</v>
      </c>
      <c r="C78" s="23" t="str">
        <f t="shared" si="3"/>
        <v>075</v>
      </c>
      <c r="D78" s="69" t="str">
        <f t="shared" si="4"/>
        <v>[CPR-075]</v>
      </c>
      <c r="E78" s="70"/>
    </row>
    <row r="79" spans="2:5" x14ac:dyDescent="0.25">
      <c r="B79" s="17">
        <f t="shared" si="5"/>
        <v>76</v>
      </c>
      <c r="C79" s="23" t="str">
        <f t="shared" si="3"/>
        <v>076</v>
      </c>
      <c r="D79" s="69" t="str">
        <f t="shared" si="4"/>
        <v>[CPR-076]</v>
      </c>
      <c r="E79" s="70"/>
    </row>
    <row r="80" spans="2:5" x14ac:dyDescent="0.25">
      <c r="B80" s="17">
        <f t="shared" si="5"/>
        <v>77</v>
      </c>
      <c r="C80" s="23" t="str">
        <f t="shared" si="3"/>
        <v>077</v>
      </c>
      <c r="D80" s="69" t="str">
        <f t="shared" si="4"/>
        <v>[CPR-077]</v>
      </c>
      <c r="E80" s="70"/>
    </row>
    <row r="81" spans="2:5" x14ac:dyDescent="0.25">
      <c r="B81" s="17">
        <f t="shared" si="5"/>
        <v>78</v>
      </c>
      <c r="C81" s="23" t="str">
        <f t="shared" si="3"/>
        <v>078</v>
      </c>
      <c r="D81" s="69" t="str">
        <f t="shared" si="4"/>
        <v>[CPR-078]</v>
      </c>
      <c r="E81" s="70"/>
    </row>
    <row r="82" spans="2:5" x14ac:dyDescent="0.25">
      <c r="B82" s="17">
        <f t="shared" si="5"/>
        <v>79</v>
      </c>
      <c r="C82" s="23" t="str">
        <f t="shared" si="3"/>
        <v>079</v>
      </c>
      <c r="D82" s="70"/>
      <c r="E82" s="70"/>
    </row>
    <row r="83" spans="2:5" x14ac:dyDescent="0.25">
      <c r="B83" s="17">
        <f t="shared" si="5"/>
        <v>80</v>
      </c>
      <c r="C83" s="23" t="str">
        <f t="shared" si="3"/>
        <v>080</v>
      </c>
      <c r="D83" s="70"/>
      <c r="E83" s="70"/>
    </row>
    <row r="84" spans="2:5" x14ac:dyDescent="0.25">
      <c r="B84" s="17">
        <f t="shared" si="5"/>
        <v>81</v>
      </c>
      <c r="C84" s="23" t="str">
        <f t="shared" si="3"/>
        <v>081</v>
      </c>
      <c r="D84" s="70"/>
      <c r="E84" s="70"/>
    </row>
    <row r="85" spans="2:5" x14ac:dyDescent="0.25">
      <c r="B85" s="17">
        <f t="shared" si="5"/>
        <v>82</v>
      </c>
      <c r="C85" s="23" t="str">
        <f t="shared" si="3"/>
        <v>082</v>
      </c>
      <c r="D85" s="70"/>
      <c r="E85" s="70"/>
    </row>
    <row r="86" spans="2:5" x14ac:dyDescent="0.25">
      <c r="B86" s="17">
        <f t="shared" si="5"/>
        <v>83</v>
      </c>
      <c r="C86" s="23" t="str">
        <f t="shared" si="3"/>
        <v>083</v>
      </c>
      <c r="D86" s="70"/>
      <c r="E86" s="70"/>
    </row>
    <row r="87" spans="2:5" x14ac:dyDescent="0.25">
      <c r="B87" s="17">
        <f t="shared" si="5"/>
        <v>84</v>
      </c>
      <c r="C87" s="23" t="str">
        <f t="shared" si="3"/>
        <v>084</v>
      </c>
      <c r="D87" s="70"/>
      <c r="E87" s="70"/>
    </row>
    <row r="88" spans="2:5" x14ac:dyDescent="0.25">
      <c r="B88" s="17">
        <f t="shared" si="5"/>
        <v>85</v>
      </c>
      <c r="C88" s="23" t="str">
        <f t="shared" si="3"/>
        <v>085</v>
      </c>
      <c r="D88" s="70"/>
      <c r="E88" s="70"/>
    </row>
    <row r="89" spans="2:5" x14ac:dyDescent="0.25">
      <c r="B89" s="17">
        <f t="shared" si="5"/>
        <v>86</v>
      </c>
      <c r="C89" s="23" t="str">
        <f t="shared" si="3"/>
        <v>086</v>
      </c>
      <c r="D89" s="70"/>
      <c r="E89" s="70"/>
    </row>
    <row r="90" spans="2:5" x14ac:dyDescent="0.25">
      <c r="B90" s="17">
        <f t="shared" si="5"/>
        <v>87</v>
      </c>
      <c r="C90" s="23" t="str">
        <f t="shared" si="3"/>
        <v>087</v>
      </c>
      <c r="D90" s="70"/>
      <c r="E90" s="70"/>
    </row>
    <row r="91" spans="2:5" x14ac:dyDescent="0.25">
      <c r="B91" s="17">
        <f t="shared" si="5"/>
        <v>88</v>
      </c>
      <c r="C91" s="23" t="str">
        <f t="shared" si="3"/>
        <v>088</v>
      </c>
      <c r="D91" s="70"/>
      <c r="E91" s="70"/>
    </row>
    <row r="92" spans="2:5" x14ac:dyDescent="0.25">
      <c r="B92" s="17">
        <f t="shared" si="5"/>
        <v>89</v>
      </c>
      <c r="C92" s="23" t="str">
        <f t="shared" si="3"/>
        <v>089</v>
      </c>
      <c r="D92" s="70"/>
      <c r="E92" s="70"/>
    </row>
    <row r="93" spans="2:5" x14ac:dyDescent="0.25">
      <c r="B93" s="17">
        <f t="shared" si="5"/>
        <v>90</v>
      </c>
      <c r="C93" s="23" t="str">
        <f t="shared" si="3"/>
        <v>090</v>
      </c>
      <c r="D93" s="70"/>
      <c r="E93" s="70"/>
    </row>
    <row r="94" spans="2:5" x14ac:dyDescent="0.25">
      <c r="B94" s="17">
        <f t="shared" si="5"/>
        <v>91</v>
      </c>
      <c r="C94" s="23" t="str">
        <f t="shared" si="3"/>
        <v>091</v>
      </c>
      <c r="D94" s="70"/>
      <c r="E94" s="70"/>
    </row>
    <row r="95" spans="2:5" x14ac:dyDescent="0.25">
      <c r="B95" s="17">
        <f t="shared" si="5"/>
        <v>92</v>
      </c>
      <c r="C95" s="23" t="str">
        <f t="shared" si="3"/>
        <v>092</v>
      </c>
      <c r="D95" s="70"/>
      <c r="E95" s="70"/>
    </row>
    <row r="96" spans="2:5" x14ac:dyDescent="0.25">
      <c r="B96" s="17">
        <f t="shared" si="5"/>
        <v>93</v>
      </c>
      <c r="C96" s="23" t="str">
        <f t="shared" si="3"/>
        <v>093</v>
      </c>
      <c r="D96" s="70"/>
      <c r="E96" s="70"/>
    </row>
    <row r="97" spans="2:5" x14ac:dyDescent="0.25">
      <c r="B97" s="17">
        <f t="shared" si="5"/>
        <v>94</v>
      </c>
      <c r="C97" s="23" t="str">
        <f t="shared" si="3"/>
        <v>094</v>
      </c>
      <c r="D97" s="70"/>
      <c r="E97" s="70"/>
    </row>
    <row r="98" spans="2:5" x14ac:dyDescent="0.25">
      <c r="B98" s="17">
        <f t="shared" si="5"/>
        <v>95</v>
      </c>
      <c r="C98" s="23" t="str">
        <f t="shared" si="3"/>
        <v>095</v>
      </c>
      <c r="D98" s="70"/>
      <c r="E98" s="70"/>
    </row>
    <row r="99" spans="2:5" x14ac:dyDescent="0.25">
      <c r="B99" s="17">
        <f t="shared" si="5"/>
        <v>96</v>
      </c>
      <c r="C99" s="23" t="str">
        <f t="shared" si="3"/>
        <v>096</v>
      </c>
      <c r="D99" s="70"/>
      <c r="E99" s="70"/>
    </row>
    <row r="100" spans="2:5" x14ac:dyDescent="0.25">
      <c r="B100" s="17">
        <f t="shared" si="5"/>
        <v>97</v>
      </c>
      <c r="C100" s="23" t="str">
        <f t="shared" si="3"/>
        <v>097</v>
      </c>
      <c r="D100" s="70"/>
      <c r="E100" s="70"/>
    </row>
    <row r="101" spans="2:5" x14ac:dyDescent="0.25">
      <c r="B101" s="17">
        <f t="shared" si="5"/>
        <v>98</v>
      </c>
      <c r="C101" s="23" t="str">
        <f t="shared" si="3"/>
        <v>098</v>
      </c>
      <c r="D101" s="70"/>
      <c r="E101" s="70"/>
    </row>
    <row r="102" spans="2:5" x14ac:dyDescent="0.25">
      <c r="B102" s="17">
        <f t="shared" si="5"/>
        <v>99</v>
      </c>
      <c r="C102" s="23" t="str">
        <f t="shared" si="3"/>
        <v>099</v>
      </c>
      <c r="D102" s="70"/>
      <c r="E102" s="70"/>
    </row>
    <row r="103" spans="2:5" x14ac:dyDescent="0.25">
      <c r="B103" s="17">
        <f t="shared" si="5"/>
        <v>100</v>
      </c>
      <c r="C103" s="23" t="str">
        <f t="shared" si="3"/>
        <v>100</v>
      </c>
      <c r="D103" s="70"/>
      <c r="E103" s="70"/>
    </row>
    <row r="104" spans="2:5" x14ac:dyDescent="0.25">
      <c r="B104" s="17">
        <f t="shared" si="5"/>
        <v>101</v>
      </c>
      <c r="C104" s="23" t="str">
        <f t="shared" si="3"/>
        <v>101</v>
      </c>
      <c r="D104" s="70"/>
      <c r="E104" s="70"/>
    </row>
    <row r="105" spans="2:5" x14ac:dyDescent="0.25">
      <c r="B105" s="17">
        <f t="shared" si="5"/>
        <v>102</v>
      </c>
      <c r="C105" s="23" t="str">
        <f t="shared" si="3"/>
        <v>102</v>
      </c>
      <c r="D105" s="70"/>
      <c r="E105" s="70"/>
    </row>
    <row r="106" spans="2:5" x14ac:dyDescent="0.25">
      <c r="B106" s="17">
        <f t="shared" si="5"/>
        <v>103</v>
      </c>
      <c r="C106" s="23" t="str">
        <f t="shared" si="3"/>
        <v>103</v>
      </c>
      <c r="D106" s="70"/>
      <c r="E106" s="70"/>
    </row>
    <row r="107" spans="2:5" x14ac:dyDescent="0.25">
      <c r="B107" s="17">
        <f t="shared" si="5"/>
        <v>104</v>
      </c>
      <c r="C107" s="23" t="str">
        <f t="shared" si="3"/>
        <v>104</v>
      </c>
      <c r="D107" s="70"/>
      <c r="E107" s="70"/>
    </row>
    <row r="108" spans="2:5" x14ac:dyDescent="0.25">
      <c r="B108" s="17">
        <f t="shared" si="5"/>
        <v>105</v>
      </c>
      <c r="C108" s="23" t="str">
        <f t="shared" si="3"/>
        <v>105</v>
      </c>
      <c r="D108" s="70"/>
      <c r="E108" s="70"/>
    </row>
    <row r="109" spans="2:5" x14ac:dyDescent="0.25">
      <c r="B109" s="17">
        <f t="shared" si="5"/>
        <v>106</v>
      </c>
      <c r="C109" s="23" t="str">
        <f t="shared" si="3"/>
        <v>106</v>
      </c>
      <c r="D109" s="70"/>
      <c r="E109" s="70"/>
    </row>
    <row r="110" spans="2:5" x14ac:dyDescent="0.25">
      <c r="B110" s="17">
        <f t="shared" si="5"/>
        <v>107</v>
      </c>
      <c r="C110" s="23" t="str">
        <f t="shared" si="3"/>
        <v>107</v>
      </c>
      <c r="D110" s="70"/>
      <c r="E110" s="70"/>
    </row>
    <row r="111" spans="2:5" x14ac:dyDescent="0.25">
      <c r="B111" s="17">
        <f t="shared" si="5"/>
        <v>108</v>
      </c>
      <c r="C111" s="23" t="str">
        <f t="shared" si="3"/>
        <v>108</v>
      </c>
      <c r="D111" s="70"/>
      <c r="E111" s="70"/>
    </row>
    <row r="112" spans="2:5" x14ac:dyDescent="0.25">
      <c r="B112" s="17">
        <f t="shared" si="5"/>
        <v>109</v>
      </c>
      <c r="C112" s="23" t="str">
        <f t="shared" si="3"/>
        <v>109</v>
      </c>
      <c r="D112" s="70"/>
      <c r="E112" s="70"/>
    </row>
    <row r="113" spans="2:5" x14ac:dyDescent="0.25">
      <c r="B113" s="17">
        <f t="shared" si="5"/>
        <v>110</v>
      </c>
      <c r="C113" s="23" t="str">
        <f t="shared" si="3"/>
        <v>110</v>
      </c>
      <c r="D113" s="70"/>
      <c r="E113" s="70"/>
    </row>
    <row r="114" spans="2:5" x14ac:dyDescent="0.25">
      <c r="B114" s="17">
        <f t="shared" si="5"/>
        <v>111</v>
      </c>
      <c r="C114" s="23" t="str">
        <f t="shared" si="3"/>
        <v>111</v>
      </c>
      <c r="D114" s="70"/>
      <c r="E114" s="70"/>
    </row>
    <row r="115" spans="2:5" x14ac:dyDescent="0.25">
      <c r="B115" s="17">
        <f t="shared" si="5"/>
        <v>112</v>
      </c>
      <c r="C115" s="23" t="str">
        <f t="shared" si="3"/>
        <v>112</v>
      </c>
      <c r="D115" s="70"/>
      <c r="E115" s="70"/>
    </row>
    <row r="116" spans="2:5" x14ac:dyDescent="0.25">
      <c r="B116" s="17">
        <f t="shared" si="5"/>
        <v>113</v>
      </c>
      <c r="C116" s="23" t="str">
        <f t="shared" si="3"/>
        <v>113</v>
      </c>
      <c r="D116" s="70"/>
      <c r="E116" s="70"/>
    </row>
    <row r="117" spans="2:5" x14ac:dyDescent="0.25">
      <c r="B117" s="17">
        <f t="shared" si="5"/>
        <v>114</v>
      </c>
      <c r="C117" s="23" t="str">
        <f t="shared" si="3"/>
        <v>114</v>
      </c>
      <c r="D117" s="70"/>
      <c r="E117" s="70"/>
    </row>
    <row r="118" spans="2:5" x14ac:dyDescent="0.25">
      <c r="B118" s="17">
        <f t="shared" si="5"/>
        <v>115</v>
      </c>
      <c r="C118" s="23" t="str">
        <f t="shared" si="3"/>
        <v>115</v>
      </c>
      <c r="D118" s="70"/>
      <c r="E118" s="70"/>
    </row>
    <row r="119" spans="2:5" x14ac:dyDescent="0.25">
      <c r="B119" s="17">
        <f t="shared" si="5"/>
        <v>116</v>
      </c>
      <c r="C119" s="23" t="str">
        <f t="shared" si="3"/>
        <v>116</v>
      </c>
      <c r="D119" s="70"/>
      <c r="E119" s="70"/>
    </row>
    <row r="120" spans="2:5" x14ac:dyDescent="0.25">
      <c r="B120" s="17">
        <f t="shared" si="5"/>
        <v>117</v>
      </c>
      <c r="C120" s="23" t="str">
        <f t="shared" si="3"/>
        <v>117</v>
      </c>
      <c r="D120" s="70"/>
      <c r="E120" s="70"/>
    </row>
    <row r="121" spans="2:5" x14ac:dyDescent="0.25">
      <c r="B121" s="17">
        <f t="shared" si="5"/>
        <v>118</v>
      </c>
      <c r="C121" s="23" t="str">
        <f t="shared" si="3"/>
        <v>118</v>
      </c>
      <c r="D121" s="70"/>
      <c r="E121" s="70"/>
    </row>
    <row r="122" spans="2:5" x14ac:dyDescent="0.25">
      <c r="B122" s="17">
        <f t="shared" si="5"/>
        <v>119</v>
      </c>
      <c r="C122" s="23" t="str">
        <f t="shared" si="3"/>
        <v>119</v>
      </c>
      <c r="D122" s="70"/>
      <c r="E122" s="70"/>
    </row>
    <row r="123" spans="2:5" x14ac:dyDescent="0.25">
      <c r="B123" s="17">
        <f t="shared" si="5"/>
        <v>120</v>
      </c>
      <c r="C123" s="23" t="str">
        <f t="shared" si="3"/>
        <v>120</v>
      </c>
      <c r="D123" s="70"/>
      <c r="E123" s="70"/>
    </row>
    <row r="124" spans="2:5" x14ac:dyDescent="0.25">
      <c r="B124" s="17">
        <f t="shared" si="5"/>
        <v>121</v>
      </c>
      <c r="C124" s="23" t="str">
        <f t="shared" si="3"/>
        <v>121</v>
      </c>
      <c r="D124" s="70"/>
      <c r="E124" s="70"/>
    </row>
    <row r="125" spans="2:5" x14ac:dyDescent="0.25">
      <c r="B125" s="17">
        <f t="shared" si="5"/>
        <v>122</v>
      </c>
      <c r="C125" s="23" t="str">
        <f t="shared" si="3"/>
        <v>122</v>
      </c>
      <c r="D125" s="70"/>
      <c r="E125" s="70"/>
    </row>
  </sheetData>
  <mergeCells count="1">
    <mergeCell ref="C2:F2"/>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F124"/>
  <sheetViews>
    <sheetView workbookViewId="0">
      <selection activeCell="E23" sqref="E23"/>
    </sheetView>
  </sheetViews>
  <sheetFormatPr defaultRowHeight="15" x14ac:dyDescent="0.25"/>
  <cols>
    <col min="1" max="1" width="5.42578125" style="73" customWidth="1"/>
    <col min="2" max="2" width="7.85546875" style="16" customWidth="1"/>
    <col min="3" max="3" width="15.7109375" style="21" customWidth="1"/>
    <col min="4" max="4" width="15.7109375" style="71" customWidth="1"/>
    <col min="5" max="5" width="70" style="73" customWidth="1"/>
    <col min="6" max="6" width="10.42578125" style="73" customWidth="1"/>
    <col min="7" max="16384" width="9.140625" style="73"/>
  </cols>
  <sheetData>
    <row r="2" spans="2:6" ht="16.5" thickBot="1" x14ac:dyDescent="0.3">
      <c r="C2" s="20" t="s">
        <v>8</v>
      </c>
      <c r="D2" s="68"/>
      <c r="E2" s="20" t="s">
        <v>10</v>
      </c>
    </row>
    <row r="3" spans="2:6" ht="45.75" thickTop="1" x14ac:dyDescent="0.25">
      <c r="B3" s="17">
        <v>1</v>
      </c>
      <c r="C3" s="23" t="str">
        <f t="shared" ref="C3:C67" si="0">CONCATENATE(IF(B3&lt;10, "00", IF(B3&lt;100, "0", "")), B3)</f>
        <v>001</v>
      </c>
      <c r="D3" s="75" t="str">
        <f>CONCATENATE("[CPR-", C3, "]")</f>
        <v>[CPR-001]</v>
      </c>
      <c r="E3" s="74" t="s">
        <v>13</v>
      </c>
      <c r="F3" s="73" t="str">
        <f>CONCATENATE("[CPR.7.2-", C3, "]")</f>
        <v>[CPR.7.2-001]</v>
      </c>
    </row>
    <row r="4" spans="2:6" ht="45" x14ac:dyDescent="0.25">
      <c r="B4" s="17">
        <f>1+B3</f>
        <v>2</v>
      </c>
      <c r="C4" s="23" t="str">
        <f t="shared" si="0"/>
        <v>002</v>
      </c>
      <c r="D4" s="75" t="str">
        <f t="shared" ref="D4:D67" si="1">CONCATENATE("[CPR-", C4, "]")</f>
        <v>[CPR-002]</v>
      </c>
      <c r="E4" s="74" t="s">
        <v>164</v>
      </c>
    </row>
    <row r="5" spans="2:6" ht="30" x14ac:dyDescent="0.25">
      <c r="B5" s="17">
        <f t="shared" ref="B5:B68" si="2">1+B4</f>
        <v>3</v>
      </c>
      <c r="C5" s="23" t="str">
        <f t="shared" si="0"/>
        <v>003</v>
      </c>
      <c r="D5" s="75" t="str">
        <f t="shared" si="1"/>
        <v>[CPR-003]</v>
      </c>
      <c r="E5" s="74" t="s">
        <v>116</v>
      </c>
    </row>
    <row r="6" spans="2:6" ht="45" x14ac:dyDescent="0.25">
      <c r="B6" s="17">
        <f t="shared" si="2"/>
        <v>4</v>
      </c>
      <c r="C6" s="23" t="str">
        <f t="shared" si="0"/>
        <v>004</v>
      </c>
      <c r="D6" s="75" t="str">
        <f t="shared" si="1"/>
        <v>[CPR-004]</v>
      </c>
      <c r="E6" s="74" t="s">
        <v>117</v>
      </c>
    </row>
    <row r="7" spans="2:6" ht="30" x14ac:dyDescent="0.25">
      <c r="B7" s="17">
        <f t="shared" si="2"/>
        <v>5</v>
      </c>
      <c r="C7" s="23" t="str">
        <f t="shared" si="0"/>
        <v>005</v>
      </c>
      <c r="D7" s="75" t="str">
        <f t="shared" si="1"/>
        <v>[CPR-005]</v>
      </c>
      <c r="E7" s="74" t="s">
        <v>187</v>
      </c>
      <c r="F7" s="63"/>
    </row>
    <row r="8" spans="2:6" ht="30.75" x14ac:dyDescent="0.25">
      <c r="B8" s="17">
        <f t="shared" si="2"/>
        <v>6</v>
      </c>
      <c r="C8" s="23" t="str">
        <f t="shared" si="0"/>
        <v>006</v>
      </c>
      <c r="D8" s="75" t="str">
        <f t="shared" si="1"/>
        <v>[CPR-006]</v>
      </c>
      <c r="E8" s="74" t="s">
        <v>119</v>
      </c>
    </row>
    <row r="9" spans="2:6" ht="45" x14ac:dyDescent="0.25">
      <c r="B9" s="17">
        <f t="shared" si="2"/>
        <v>7</v>
      </c>
      <c r="C9" s="23" t="str">
        <f t="shared" si="0"/>
        <v>007</v>
      </c>
      <c r="D9" s="75" t="str">
        <f t="shared" si="1"/>
        <v>[CPR-007]</v>
      </c>
      <c r="E9" s="74" t="s">
        <v>48</v>
      </c>
    </row>
    <row r="10" spans="2:6" ht="30" x14ac:dyDescent="0.25">
      <c r="B10" s="17">
        <f t="shared" si="2"/>
        <v>8</v>
      </c>
      <c r="C10" s="23" t="str">
        <f t="shared" si="0"/>
        <v>008</v>
      </c>
      <c r="D10" s="75" t="str">
        <f t="shared" si="1"/>
        <v>[CPR-008]</v>
      </c>
      <c r="E10" s="74" t="s">
        <v>122</v>
      </c>
    </row>
    <row r="11" spans="2:6" ht="30" x14ac:dyDescent="0.25">
      <c r="B11" s="17">
        <f t="shared" si="2"/>
        <v>9</v>
      </c>
      <c r="C11" s="23" t="str">
        <f t="shared" si="0"/>
        <v>009</v>
      </c>
      <c r="D11" s="75" t="str">
        <f t="shared" si="1"/>
        <v>[CPR-009]</v>
      </c>
      <c r="E11" s="74" t="s">
        <v>124</v>
      </c>
    </row>
    <row r="12" spans="2:6" ht="30" x14ac:dyDescent="0.25">
      <c r="B12" s="17">
        <f t="shared" si="2"/>
        <v>10</v>
      </c>
      <c r="C12" s="23" t="str">
        <f t="shared" si="0"/>
        <v>010</v>
      </c>
      <c r="D12" s="75" t="str">
        <f t="shared" si="1"/>
        <v>[CPR-010]</v>
      </c>
      <c r="E12" s="74" t="s">
        <v>25</v>
      </c>
    </row>
    <row r="13" spans="2:6" ht="30" x14ac:dyDescent="0.25">
      <c r="B13" s="17">
        <f t="shared" si="2"/>
        <v>11</v>
      </c>
      <c r="C13" s="23" t="str">
        <f t="shared" si="0"/>
        <v>011</v>
      </c>
      <c r="D13" s="75" t="str">
        <f t="shared" si="1"/>
        <v>[CPR-011]</v>
      </c>
      <c r="E13" s="74" t="s">
        <v>31</v>
      </c>
    </row>
    <row r="14" spans="2:6" ht="30.75" x14ac:dyDescent="0.25">
      <c r="B14" s="17">
        <f t="shared" si="2"/>
        <v>12</v>
      </c>
      <c r="C14" s="23" t="str">
        <f t="shared" si="0"/>
        <v>012</v>
      </c>
      <c r="D14" s="75" t="str">
        <f t="shared" si="1"/>
        <v>[CPR-012]</v>
      </c>
      <c r="E14" s="74" t="s">
        <v>128</v>
      </c>
    </row>
    <row r="15" spans="2:6" ht="46.5" x14ac:dyDescent="0.25">
      <c r="B15" s="17">
        <f t="shared" si="2"/>
        <v>13</v>
      </c>
      <c r="C15" s="23" t="str">
        <f t="shared" si="0"/>
        <v>013</v>
      </c>
      <c r="D15" s="75" t="str">
        <f t="shared" si="1"/>
        <v>[CPR-013]</v>
      </c>
      <c r="E15" s="74" t="s">
        <v>216</v>
      </c>
    </row>
    <row r="16" spans="2:6" ht="30" x14ac:dyDescent="0.25">
      <c r="B16" s="17">
        <f t="shared" si="2"/>
        <v>14</v>
      </c>
      <c r="C16" s="23" t="str">
        <f t="shared" si="0"/>
        <v>014</v>
      </c>
      <c r="D16" s="75" t="str">
        <f t="shared" si="1"/>
        <v>[CPR-014]</v>
      </c>
      <c r="E16" s="74" t="s">
        <v>171</v>
      </c>
    </row>
    <row r="17" spans="2:5" ht="30" x14ac:dyDescent="0.25">
      <c r="B17" s="17">
        <f t="shared" si="2"/>
        <v>15</v>
      </c>
      <c r="C17" s="23" t="str">
        <f t="shared" si="0"/>
        <v>015</v>
      </c>
      <c r="D17" s="75" t="str">
        <f t="shared" si="1"/>
        <v>[CPR-015]</v>
      </c>
      <c r="E17" s="74" t="s">
        <v>219</v>
      </c>
    </row>
    <row r="18" spans="2:5" ht="45" x14ac:dyDescent="0.25">
      <c r="B18" s="17">
        <f t="shared" si="2"/>
        <v>16</v>
      </c>
      <c r="C18" s="23" t="str">
        <f t="shared" si="0"/>
        <v>016</v>
      </c>
      <c r="D18" s="75" t="str">
        <f t="shared" si="1"/>
        <v>[CPR-016]</v>
      </c>
      <c r="E18" s="74" t="s">
        <v>131</v>
      </c>
    </row>
    <row r="19" spans="2:5" ht="45" x14ac:dyDescent="0.25">
      <c r="B19" s="17">
        <f t="shared" si="2"/>
        <v>17</v>
      </c>
      <c r="C19" s="23" t="str">
        <f t="shared" si="0"/>
        <v>017</v>
      </c>
      <c r="D19" s="75" t="str">
        <f t="shared" si="1"/>
        <v>[CPR-017]</v>
      </c>
      <c r="E19" s="74" t="s">
        <v>189</v>
      </c>
    </row>
    <row r="20" spans="2:5" ht="45" x14ac:dyDescent="0.25">
      <c r="B20" s="17">
        <f t="shared" si="2"/>
        <v>18</v>
      </c>
      <c r="C20" s="23" t="str">
        <f t="shared" si="0"/>
        <v>018</v>
      </c>
      <c r="D20" s="75" t="str">
        <f t="shared" si="1"/>
        <v>[CPR-018]</v>
      </c>
      <c r="E20" s="74" t="s">
        <v>191</v>
      </c>
    </row>
    <row r="21" spans="2:5" ht="45" x14ac:dyDescent="0.25">
      <c r="B21" s="17">
        <f t="shared" si="2"/>
        <v>19</v>
      </c>
      <c r="C21" s="23" t="str">
        <f t="shared" si="0"/>
        <v>019</v>
      </c>
      <c r="D21" s="75" t="str">
        <f t="shared" si="1"/>
        <v>[CPR-019]</v>
      </c>
      <c r="E21" s="74" t="s">
        <v>33</v>
      </c>
    </row>
    <row r="22" spans="2:5" ht="46.5" x14ac:dyDescent="0.25">
      <c r="B22" s="17">
        <f t="shared" si="2"/>
        <v>20</v>
      </c>
      <c r="C22" s="23" t="str">
        <f t="shared" si="0"/>
        <v>020</v>
      </c>
      <c r="D22" s="75" t="str">
        <f t="shared" si="1"/>
        <v>[CPR-020]</v>
      </c>
      <c r="E22" s="74" t="s">
        <v>138</v>
      </c>
    </row>
    <row r="23" spans="2:5" ht="45" x14ac:dyDescent="0.25">
      <c r="B23" s="17">
        <f t="shared" si="2"/>
        <v>21</v>
      </c>
      <c r="C23" s="23" t="str">
        <f t="shared" si="0"/>
        <v>021</v>
      </c>
      <c r="D23" s="75" t="str">
        <f t="shared" si="1"/>
        <v>[CPR-021]</v>
      </c>
      <c r="E23" s="74" t="s">
        <v>135</v>
      </c>
    </row>
    <row r="24" spans="2:5" ht="60" x14ac:dyDescent="0.25">
      <c r="B24" s="17">
        <f t="shared" si="2"/>
        <v>22</v>
      </c>
      <c r="C24" s="23" t="str">
        <f t="shared" si="0"/>
        <v>022</v>
      </c>
      <c r="D24" s="75" t="str">
        <f t="shared" si="1"/>
        <v>[CPR-022]</v>
      </c>
      <c r="E24" s="74" t="s">
        <v>152</v>
      </c>
    </row>
    <row r="25" spans="2:5" x14ac:dyDescent="0.25">
      <c r="B25" s="17">
        <f t="shared" si="2"/>
        <v>23</v>
      </c>
      <c r="C25" s="23" t="str">
        <f t="shared" si="0"/>
        <v>023</v>
      </c>
      <c r="D25" s="75" t="str">
        <f t="shared" si="1"/>
        <v>[CPR-023]</v>
      </c>
      <c r="E25" s="74" t="s">
        <v>225</v>
      </c>
    </row>
    <row r="26" spans="2:5" ht="30" x14ac:dyDescent="0.25">
      <c r="B26" s="17">
        <f t="shared" si="2"/>
        <v>24</v>
      </c>
      <c r="C26" s="23" t="str">
        <f t="shared" si="0"/>
        <v>024</v>
      </c>
      <c r="D26" s="75" t="str">
        <f t="shared" si="1"/>
        <v>[CPR-024]</v>
      </c>
      <c r="E26" s="74" t="s">
        <v>227</v>
      </c>
    </row>
    <row r="27" spans="2:5" ht="30" x14ac:dyDescent="0.25">
      <c r="B27" s="17">
        <f t="shared" si="2"/>
        <v>25</v>
      </c>
      <c r="C27" s="23" t="str">
        <f t="shared" si="0"/>
        <v>025</v>
      </c>
      <c r="D27" s="75" t="str">
        <f t="shared" si="1"/>
        <v>[CPR-025]</v>
      </c>
      <c r="E27" s="74" t="s">
        <v>136</v>
      </c>
    </row>
    <row r="28" spans="2:5" ht="45" x14ac:dyDescent="0.25">
      <c r="B28" s="17">
        <f t="shared" si="2"/>
        <v>26</v>
      </c>
      <c r="C28" s="23" t="str">
        <f t="shared" si="0"/>
        <v>026</v>
      </c>
      <c r="D28" s="75" t="str">
        <f t="shared" si="1"/>
        <v>[CPR-026]</v>
      </c>
      <c r="E28" s="74" t="s">
        <v>137</v>
      </c>
    </row>
    <row r="29" spans="2:5" ht="30" x14ac:dyDescent="0.25">
      <c r="B29" s="17">
        <f t="shared" si="2"/>
        <v>27</v>
      </c>
      <c r="C29" s="23" t="str">
        <f t="shared" si="0"/>
        <v>027</v>
      </c>
      <c r="D29" s="75" t="str">
        <f t="shared" si="1"/>
        <v>[CPR-027]</v>
      </c>
      <c r="E29" s="74" t="s">
        <v>229</v>
      </c>
    </row>
    <row r="30" spans="2:5" ht="30" x14ac:dyDescent="0.25">
      <c r="B30" s="17">
        <f t="shared" si="2"/>
        <v>28</v>
      </c>
      <c r="C30" s="23" t="str">
        <f t="shared" si="0"/>
        <v>028</v>
      </c>
      <c r="D30" s="75" t="str">
        <f t="shared" si="1"/>
        <v>[CPR-028]</v>
      </c>
      <c r="E30" s="74" t="s">
        <v>29</v>
      </c>
    </row>
    <row r="31" spans="2:5" ht="75" x14ac:dyDescent="0.25">
      <c r="B31" s="17">
        <f t="shared" si="2"/>
        <v>29</v>
      </c>
      <c r="C31" s="23" t="str">
        <f t="shared" si="0"/>
        <v>029</v>
      </c>
      <c r="D31" s="75" t="str">
        <f t="shared" si="1"/>
        <v>[CPR-029]</v>
      </c>
      <c r="E31" s="74" t="s">
        <v>144</v>
      </c>
    </row>
    <row r="32" spans="2:5" x14ac:dyDescent="0.25">
      <c r="B32" s="17">
        <f t="shared" si="2"/>
        <v>30</v>
      </c>
      <c r="C32" s="23" t="str">
        <f t="shared" si="0"/>
        <v>030</v>
      </c>
      <c r="D32" s="75" t="str">
        <f t="shared" si="1"/>
        <v>[CPR-030]</v>
      </c>
    </row>
    <row r="33" spans="2:4" x14ac:dyDescent="0.25">
      <c r="B33" s="17">
        <f t="shared" si="2"/>
        <v>31</v>
      </c>
      <c r="C33" s="23" t="str">
        <f t="shared" si="0"/>
        <v>031</v>
      </c>
      <c r="D33" s="75" t="str">
        <f t="shared" si="1"/>
        <v>[CPR-031]</v>
      </c>
    </row>
    <row r="34" spans="2:4" x14ac:dyDescent="0.25">
      <c r="B34" s="17">
        <f t="shared" si="2"/>
        <v>32</v>
      </c>
      <c r="C34" s="23" t="str">
        <f t="shared" si="0"/>
        <v>032</v>
      </c>
      <c r="D34" s="75" t="str">
        <f t="shared" si="1"/>
        <v>[CPR-032]</v>
      </c>
    </row>
    <row r="35" spans="2:4" x14ac:dyDescent="0.25">
      <c r="B35" s="17">
        <f t="shared" si="2"/>
        <v>33</v>
      </c>
      <c r="C35" s="23" t="str">
        <f t="shared" si="0"/>
        <v>033</v>
      </c>
      <c r="D35" s="75" t="str">
        <f t="shared" si="1"/>
        <v>[CPR-033]</v>
      </c>
    </row>
    <row r="36" spans="2:4" x14ac:dyDescent="0.25">
      <c r="B36" s="17">
        <f t="shared" si="2"/>
        <v>34</v>
      </c>
      <c r="C36" s="23" t="str">
        <f t="shared" si="0"/>
        <v>034</v>
      </c>
      <c r="D36" s="75" t="str">
        <f t="shared" si="1"/>
        <v>[CPR-034]</v>
      </c>
    </row>
    <row r="37" spans="2:4" x14ac:dyDescent="0.25">
      <c r="B37" s="17">
        <f t="shared" si="2"/>
        <v>35</v>
      </c>
      <c r="C37" s="23" t="str">
        <f t="shared" si="0"/>
        <v>035</v>
      </c>
      <c r="D37" s="75" t="str">
        <f t="shared" si="1"/>
        <v>[CPR-035]</v>
      </c>
    </row>
    <row r="38" spans="2:4" x14ac:dyDescent="0.25">
      <c r="B38" s="17">
        <f t="shared" si="2"/>
        <v>36</v>
      </c>
      <c r="C38" s="23" t="str">
        <f t="shared" si="0"/>
        <v>036</v>
      </c>
      <c r="D38" s="75" t="str">
        <f t="shared" si="1"/>
        <v>[CPR-036]</v>
      </c>
    </row>
    <row r="39" spans="2:4" x14ac:dyDescent="0.25">
      <c r="B39" s="17">
        <f t="shared" si="2"/>
        <v>37</v>
      </c>
      <c r="C39" s="23" t="str">
        <f t="shared" si="0"/>
        <v>037</v>
      </c>
      <c r="D39" s="75" t="str">
        <f t="shared" si="1"/>
        <v>[CPR-037]</v>
      </c>
    </row>
    <row r="40" spans="2:4" x14ac:dyDescent="0.25">
      <c r="B40" s="17">
        <f t="shared" si="2"/>
        <v>38</v>
      </c>
      <c r="C40" s="23" t="str">
        <f t="shared" si="0"/>
        <v>038</v>
      </c>
      <c r="D40" s="75" t="str">
        <f t="shared" si="1"/>
        <v>[CPR-038]</v>
      </c>
    </row>
    <row r="41" spans="2:4" x14ac:dyDescent="0.25">
      <c r="B41" s="17">
        <f t="shared" si="2"/>
        <v>39</v>
      </c>
      <c r="C41" s="23" t="str">
        <f t="shared" si="0"/>
        <v>039</v>
      </c>
      <c r="D41" s="75" t="str">
        <f t="shared" si="1"/>
        <v>[CPR-039]</v>
      </c>
    </row>
    <row r="42" spans="2:4" x14ac:dyDescent="0.25">
      <c r="B42" s="17">
        <f t="shared" si="2"/>
        <v>40</v>
      </c>
      <c r="C42" s="23" t="str">
        <f t="shared" si="0"/>
        <v>040</v>
      </c>
      <c r="D42" s="75" t="str">
        <f t="shared" si="1"/>
        <v>[CPR-040]</v>
      </c>
    </row>
    <row r="43" spans="2:4" x14ac:dyDescent="0.25">
      <c r="B43" s="17">
        <f t="shared" si="2"/>
        <v>41</v>
      </c>
      <c r="C43" s="23" t="str">
        <f t="shared" si="0"/>
        <v>041</v>
      </c>
      <c r="D43" s="75" t="str">
        <f t="shared" si="1"/>
        <v>[CPR-041]</v>
      </c>
    </row>
    <row r="44" spans="2:4" x14ac:dyDescent="0.25">
      <c r="B44" s="17">
        <f t="shared" si="2"/>
        <v>42</v>
      </c>
      <c r="C44" s="23" t="str">
        <f t="shared" si="0"/>
        <v>042</v>
      </c>
      <c r="D44" s="75" t="str">
        <f t="shared" si="1"/>
        <v>[CPR-042]</v>
      </c>
    </row>
    <row r="45" spans="2:4" x14ac:dyDescent="0.25">
      <c r="B45" s="17">
        <f t="shared" si="2"/>
        <v>43</v>
      </c>
      <c r="C45" s="23" t="str">
        <f t="shared" si="0"/>
        <v>043</v>
      </c>
      <c r="D45" s="75" t="str">
        <f t="shared" si="1"/>
        <v>[CPR-043]</v>
      </c>
    </row>
    <row r="46" spans="2:4" x14ac:dyDescent="0.25">
      <c r="B46" s="17">
        <f t="shared" si="2"/>
        <v>44</v>
      </c>
      <c r="C46" s="23" t="str">
        <f t="shared" si="0"/>
        <v>044</v>
      </c>
      <c r="D46" s="75" t="str">
        <f t="shared" si="1"/>
        <v>[CPR-044]</v>
      </c>
    </row>
    <row r="47" spans="2:4" x14ac:dyDescent="0.25">
      <c r="B47" s="17">
        <f t="shared" si="2"/>
        <v>45</v>
      </c>
      <c r="C47" s="23" t="str">
        <f t="shared" si="0"/>
        <v>045</v>
      </c>
      <c r="D47" s="75" t="str">
        <f t="shared" si="1"/>
        <v>[CPR-045]</v>
      </c>
    </row>
    <row r="48" spans="2:4" x14ac:dyDescent="0.25">
      <c r="B48" s="17">
        <f t="shared" si="2"/>
        <v>46</v>
      </c>
      <c r="C48" s="23" t="str">
        <f t="shared" si="0"/>
        <v>046</v>
      </c>
      <c r="D48" s="75" t="str">
        <f t="shared" si="1"/>
        <v>[CPR-046]</v>
      </c>
    </row>
    <row r="49" spans="2:4" x14ac:dyDescent="0.25">
      <c r="B49" s="17">
        <f t="shared" si="2"/>
        <v>47</v>
      </c>
      <c r="C49" s="23" t="str">
        <f t="shared" si="0"/>
        <v>047</v>
      </c>
      <c r="D49" s="75" t="str">
        <f t="shared" si="1"/>
        <v>[CPR-047]</v>
      </c>
    </row>
    <row r="50" spans="2:4" x14ac:dyDescent="0.25">
      <c r="B50" s="17">
        <f t="shared" si="2"/>
        <v>48</v>
      </c>
      <c r="C50" s="23" t="str">
        <f t="shared" si="0"/>
        <v>048</v>
      </c>
      <c r="D50" s="75" t="str">
        <f t="shared" si="1"/>
        <v>[CPR-048]</v>
      </c>
    </row>
    <row r="51" spans="2:4" x14ac:dyDescent="0.25">
      <c r="B51" s="17">
        <f t="shared" si="2"/>
        <v>49</v>
      </c>
      <c r="C51" s="23" t="str">
        <f t="shared" si="0"/>
        <v>049</v>
      </c>
      <c r="D51" s="75" t="str">
        <f t="shared" si="1"/>
        <v>[CPR-049]</v>
      </c>
    </row>
    <row r="52" spans="2:4" x14ac:dyDescent="0.25">
      <c r="B52" s="17">
        <f t="shared" si="2"/>
        <v>50</v>
      </c>
      <c r="C52" s="23" t="str">
        <f t="shared" si="0"/>
        <v>050</v>
      </c>
      <c r="D52" s="75" t="str">
        <f t="shared" si="1"/>
        <v>[CPR-050]</v>
      </c>
    </row>
    <row r="53" spans="2:4" x14ac:dyDescent="0.25">
      <c r="B53" s="17">
        <f t="shared" si="2"/>
        <v>51</v>
      </c>
      <c r="C53" s="23" t="str">
        <f t="shared" si="0"/>
        <v>051</v>
      </c>
      <c r="D53" s="75" t="str">
        <f t="shared" si="1"/>
        <v>[CPR-051]</v>
      </c>
    </row>
    <row r="54" spans="2:4" x14ac:dyDescent="0.25">
      <c r="B54" s="17">
        <f t="shared" si="2"/>
        <v>52</v>
      </c>
      <c r="C54" s="23" t="str">
        <f t="shared" si="0"/>
        <v>052</v>
      </c>
      <c r="D54" s="75" t="str">
        <f t="shared" si="1"/>
        <v>[CPR-052]</v>
      </c>
    </row>
    <row r="55" spans="2:4" x14ac:dyDescent="0.25">
      <c r="B55" s="17">
        <f t="shared" si="2"/>
        <v>53</v>
      </c>
      <c r="C55" s="23" t="str">
        <f t="shared" si="0"/>
        <v>053</v>
      </c>
      <c r="D55" s="75" t="str">
        <f t="shared" si="1"/>
        <v>[CPR-053]</v>
      </c>
    </row>
    <row r="56" spans="2:4" x14ac:dyDescent="0.25">
      <c r="B56" s="17">
        <f t="shared" si="2"/>
        <v>54</v>
      </c>
      <c r="C56" s="23" t="str">
        <f t="shared" si="0"/>
        <v>054</v>
      </c>
      <c r="D56" s="75" t="str">
        <f t="shared" si="1"/>
        <v>[CPR-054]</v>
      </c>
    </row>
    <row r="57" spans="2:4" x14ac:dyDescent="0.25">
      <c r="B57" s="17">
        <f t="shared" si="2"/>
        <v>55</v>
      </c>
      <c r="C57" s="23" t="str">
        <f t="shared" si="0"/>
        <v>055</v>
      </c>
      <c r="D57" s="75" t="str">
        <f t="shared" si="1"/>
        <v>[CPR-055]</v>
      </c>
    </row>
    <row r="58" spans="2:4" x14ac:dyDescent="0.25">
      <c r="B58" s="17">
        <f t="shared" si="2"/>
        <v>56</v>
      </c>
      <c r="C58" s="23" t="str">
        <f t="shared" si="0"/>
        <v>056</v>
      </c>
      <c r="D58" s="75" t="str">
        <f t="shared" si="1"/>
        <v>[CPR-056]</v>
      </c>
    </row>
    <row r="59" spans="2:4" x14ac:dyDescent="0.25">
      <c r="B59" s="17">
        <f t="shared" si="2"/>
        <v>57</v>
      </c>
      <c r="C59" s="23" t="str">
        <f t="shared" si="0"/>
        <v>057</v>
      </c>
      <c r="D59" s="75" t="str">
        <f t="shared" si="1"/>
        <v>[CPR-057]</v>
      </c>
    </row>
    <row r="60" spans="2:4" x14ac:dyDescent="0.25">
      <c r="B60" s="17">
        <f t="shared" si="2"/>
        <v>58</v>
      </c>
      <c r="C60" s="23" t="str">
        <f t="shared" si="0"/>
        <v>058</v>
      </c>
      <c r="D60" s="75" t="str">
        <f t="shared" si="1"/>
        <v>[CPR-058]</v>
      </c>
    </row>
    <row r="61" spans="2:4" x14ac:dyDescent="0.25">
      <c r="B61" s="17">
        <f t="shared" si="2"/>
        <v>59</v>
      </c>
      <c r="C61" s="23" t="str">
        <f t="shared" si="0"/>
        <v>059</v>
      </c>
      <c r="D61" s="75" t="str">
        <f t="shared" si="1"/>
        <v>[CPR-059]</v>
      </c>
    </row>
    <row r="62" spans="2:4" x14ac:dyDescent="0.25">
      <c r="B62" s="17">
        <f t="shared" si="2"/>
        <v>60</v>
      </c>
      <c r="C62" s="23" t="str">
        <f t="shared" si="0"/>
        <v>060</v>
      </c>
      <c r="D62" s="75" t="str">
        <f t="shared" si="1"/>
        <v>[CPR-060]</v>
      </c>
    </row>
    <row r="63" spans="2:4" x14ac:dyDescent="0.25">
      <c r="B63" s="17">
        <f t="shared" si="2"/>
        <v>61</v>
      </c>
      <c r="C63" s="23" t="str">
        <f t="shared" si="0"/>
        <v>061</v>
      </c>
      <c r="D63" s="75" t="str">
        <f t="shared" si="1"/>
        <v>[CPR-061]</v>
      </c>
    </row>
    <row r="64" spans="2:4" x14ac:dyDescent="0.25">
      <c r="B64" s="17">
        <f t="shared" si="2"/>
        <v>62</v>
      </c>
      <c r="C64" s="23" t="str">
        <f t="shared" si="0"/>
        <v>062</v>
      </c>
      <c r="D64" s="75" t="str">
        <f t="shared" si="1"/>
        <v>[CPR-062]</v>
      </c>
    </row>
    <row r="65" spans="2:4" x14ac:dyDescent="0.25">
      <c r="B65" s="17">
        <f t="shared" si="2"/>
        <v>63</v>
      </c>
      <c r="C65" s="23" t="str">
        <f t="shared" si="0"/>
        <v>063</v>
      </c>
      <c r="D65" s="75" t="str">
        <f t="shared" si="1"/>
        <v>[CPR-063]</v>
      </c>
    </row>
    <row r="66" spans="2:4" x14ac:dyDescent="0.25">
      <c r="B66" s="17">
        <f t="shared" si="2"/>
        <v>64</v>
      </c>
      <c r="C66" s="23" t="str">
        <f t="shared" si="0"/>
        <v>064</v>
      </c>
      <c r="D66" s="75" t="str">
        <f t="shared" si="1"/>
        <v>[CPR-064]</v>
      </c>
    </row>
    <row r="67" spans="2:4" x14ac:dyDescent="0.25">
      <c r="B67" s="17">
        <f t="shared" si="2"/>
        <v>65</v>
      </c>
      <c r="C67" s="23" t="str">
        <f t="shared" si="0"/>
        <v>065</v>
      </c>
      <c r="D67" s="75" t="str">
        <f t="shared" si="1"/>
        <v>[CPR-065]</v>
      </c>
    </row>
    <row r="68" spans="2:4" x14ac:dyDescent="0.25">
      <c r="B68" s="17">
        <f t="shared" si="2"/>
        <v>66</v>
      </c>
      <c r="C68" s="23" t="str">
        <f t="shared" ref="C68:C124" si="3">CONCATENATE(IF(B68&lt;10, "00", IF(B68&lt;100, "0", "")), B68)</f>
        <v>066</v>
      </c>
      <c r="D68" s="75" t="str">
        <f t="shared" ref="D68:D80" si="4">CONCATENATE("[CPR-", C68, "]")</f>
        <v>[CPR-066]</v>
      </c>
    </row>
    <row r="69" spans="2:4" x14ac:dyDescent="0.25">
      <c r="B69" s="17">
        <f t="shared" ref="B69:B124" si="5">1+B68</f>
        <v>67</v>
      </c>
      <c r="C69" s="23" t="str">
        <f t="shared" si="3"/>
        <v>067</v>
      </c>
      <c r="D69" s="75" t="str">
        <f t="shared" si="4"/>
        <v>[CPR-067]</v>
      </c>
    </row>
    <row r="70" spans="2:4" x14ac:dyDescent="0.25">
      <c r="B70" s="17">
        <f t="shared" si="5"/>
        <v>68</v>
      </c>
      <c r="C70" s="23" t="str">
        <f t="shared" si="3"/>
        <v>068</v>
      </c>
      <c r="D70" s="75" t="str">
        <f t="shared" si="4"/>
        <v>[CPR-068]</v>
      </c>
    </row>
    <row r="71" spans="2:4" x14ac:dyDescent="0.25">
      <c r="B71" s="17">
        <f t="shared" si="5"/>
        <v>69</v>
      </c>
      <c r="C71" s="23" t="str">
        <f t="shared" si="3"/>
        <v>069</v>
      </c>
      <c r="D71" s="75" t="str">
        <f t="shared" si="4"/>
        <v>[CPR-069]</v>
      </c>
    </row>
    <row r="72" spans="2:4" x14ac:dyDescent="0.25">
      <c r="B72" s="17">
        <f t="shared" si="5"/>
        <v>70</v>
      </c>
      <c r="C72" s="23" t="str">
        <f t="shared" si="3"/>
        <v>070</v>
      </c>
      <c r="D72" s="75" t="str">
        <f t="shared" si="4"/>
        <v>[CPR-070]</v>
      </c>
    </row>
    <row r="73" spans="2:4" x14ac:dyDescent="0.25">
      <c r="B73" s="17">
        <f t="shared" si="5"/>
        <v>71</v>
      </c>
      <c r="C73" s="23" t="str">
        <f t="shared" si="3"/>
        <v>071</v>
      </c>
      <c r="D73" s="75" t="str">
        <f t="shared" si="4"/>
        <v>[CPR-071]</v>
      </c>
    </row>
    <row r="74" spans="2:4" x14ac:dyDescent="0.25">
      <c r="B74" s="17">
        <f t="shared" si="5"/>
        <v>72</v>
      </c>
      <c r="C74" s="23" t="str">
        <f t="shared" si="3"/>
        <v>072</v>
      </c>
      <c r="D74" s="75" t="str">
        <f t="shared" si="4"/>
        <v>[CPR-072]</v>
      </c>
    </row>
    <row r="75" spans="2:4" x14ac:dyDescent="0.25">
      <c r="B75" s="17">
        <f t="shared" si="5"/>
        <v>73</v>
      </c>
      <c r="C75" s="23" t="str">
        <f t="shared" si="3"/>
        <v>073</v>
      </c>
      <c r="D75" s="75" t="str">
        <f t="shared" si="4"/>
        <v>[CPR-073]</v>
      </c>
    </row>
    <row r="76" spans="2:4" x14ac:dyDescent="0.25">
      <c r="B76" s="17">
        <f t="shared" si="5"/>
        <v>74</v>
      </c>
      <c r="C76" s="23" t="str">
        <f t="shared" si="3"/>
        <v>074</v>
      </c>
      <c r="D76" s="75" t="str">
        <f t="shared" si="4"/>
        <v>[CPR-074]</v>
      </c>
    </row>
    <row r="77" spans="2:4" x14ac:dyDescent="0.25">
      <c r="B77" s="17">
        <f t="shared" si="5"/>
        <v>75</v>
      </c>
      <c r="C77" s="23" t="str">
        <f t="shared" si="3"/>
        <v>075</v>
      </c>
      <c r="D77" s="75" t="str">
        <f t="shared" si="4"/>
        <v>[CPR-075]</v>
      </c>
    </row>
    <row r="78" spans="2:4" x14ac:dyDescent="0.25">
      <c r="B78" s="17">
        <f t="shared" si="5"/>
        <v>76</v>
      </c>
      <c r="C78" s="23" t="str">
        <f t="shared" si="3"/>
        <v>076</v>
      </c>
      <c r="D78" s="75" t="str">
        <f t="shared" si="4"/>
        <v>[CPR-076]</v>
      </c>
    </row>
    <row r="79" spans="2:4" x14ac:dyDescent="0.25">
      <c r="B79" s="17">
        <f t="shared" si="5"/>
        <v>77</v>
      </c>
      <c r="C79" s="23" t="str">
        <f t="shared" si="3"/>
        <v>077</v>
      </c>
      <c r="D79" s="75" t="str">
        <f t="shared" si="4"/>
        <v>[CPR-077]</v>
      </c>
    </row>
    <row r="80" spans="2:4" x14ac:dyDescent="0.25">
      <c r="B80" s="17">
        <f t="shared" si="5"/>
        <v>78</v>
      </c>
      <c r="C80" s="23" t="str">
        <f t="shared" si="3"/>
        <v>078</v>
      </c>
      <c r="D80" s="75" t="str">
        <f t="shared" si="4"/>
        <v>[CPR-078]</v>
      </c>
    </row>
    <row r="81" spans="2:4" x14ac:dyDescent="0.25">
      <c r="B81" s="17">
        <f t="shared" si="5"/>
        <v>79</v>
      </c>
      <c r="C81" s="23" t="str">
        <f t="shared" si="3"/>
        <v>079</v>
      </c>
      <c r="D81" s="70"/>
    </row>
    <row r="82" spans="2:4" x14ac:dyDescent="0.25">
      <c r="B82" s="17">
        <f t="shared" si="5"/>
        <v>80</v>
      </c>
      <c r="C82" s="23" t="str">
        <f t="shared" si="3"/>
        <v>080</v>
      </c>
      <c r="D82" s="70"/>
    </row>
    <row r="83" spans="2:4" x14ac:dyDescent="0.25">
      <c r="B83" s="17">
        <f t="shared" si="5"/>
        <v>81</v>
      </c>
      <c r="C83" s="23" t="str">
        <f t="shared" si="3"/>
        <v>081</v>
      </c>
      <c r="D83" s="70"/>
    </row>
    <row r="84" spans="2:4" x14ac:dyDescent="0.25">
      <c r="B84" s="17">
        <f t="shared" si="5"/>
        <v>82</v>
      </c>
      <c r="C84" s="23" t="str">
        <f t="shared" si="3"/>
        <v>082</v>
      </c>
      <c r="D84" s="70"/>
    </row>
    <row r="85" spans="2:4" x14ac:dyDescent="0.25">
      <c r="B85" s="17">
        <f t="shared" si="5"/>
        <v>83</v>
      </c>
      <c r="C85" s="23" t="str">
        <f t="shared" si="3"/>
        <v>083</v>
      </c>
      <c r="D85" s="70"/>
    </row>
    <row r="86" spans="2:4" x14ac:dyDescent="0.25">
      <c r="B86" s="17">
        <f t="shared" si="5"/>
        <v>84</v>
      </c>
      <c r="C86" s="23" t="str">
        <f t="shared" si="3"/>
        <v>084</v>
      </c>
      <c r="D86" s="70"/>
    </row>
    <row r="87" spans="2:4" x14ac:dyDescent="0.25">
      <c r="B87" s="17">
        <f t="shared" si="5"/>
        <v>85</v>
      </c>
      <c r="C87" s="23" t="str">
        <f t="shared" si="3"/>
        <v>085</v>
      </c>
      <c r="D87" s="70"/>
    </row>
    <row r="88" spans="2:4" x14ac:dyDescent="0.25">
      <c r="B88" s="17">
        <f t="shared" si="5"/>
        <v>86</v>
      </c>
      <c r="C88" s="23" t="str">
        <f t="shared" si="3"/>
        <v>086</v>
      </c>
      <c r="D88" s="70"/>
    </row>
    <row r="89" spans="2:4" x14ac:dyDescent="0.25">
      <c r="B89" s="17">
        <f t="shared" si="5"/>
        <v>87</v>
      </c>
      <c r="C89" s="23" t="str">
        <f t="shared" si="3"/>
        <v>087</v>
      </c>
      <c r="D89" s="70"/>
    </row>
    <row r="90" spans="2:4" x14ac:dyDescent="0.25">
      <c r="B90" s="17">
        <f t="shared" si="5"/>
        <v>88</v>
      </c>
      <c r="C90" s="23" t="str">
        <f t="shared" si="3"/>
        <v>088</v>
      </c>
      <c r="D90" s="70"/>
    </row>
    <row r="91" spans="2:4" x14ac:dyDescent="0.25">
      <c r="B91" s="17">
        <f t="shared" si="5"/>
        <v>89</v>
      </c>
      <c r="C91" s="23" t="str">
        <f t="shared" si="3"/>
        <v>089</v>
      </c>
      <c r="D91" s="70"/>
    </row>
    <row r="92" spans="2:4" x14ac:dyDescent="0.25">
      <c r="B92" s="17">
        <f t="shared" si="5"/>
        <v>90</v>
      </c>
      <c r="C92" s="23" t="str">
        <f t="shared" si="3"/>
        <v>090</v>
      </c>
      <c r="D92" s="70"/>
    </row>
    <row r="93" spans="2:4" x14ac:dyDescent="0.25">
      <c r="B93" s="17">
        <f t="shared" si="5"/>
        <v>91</v>
      </c>
      <c r="C93" s="23" t="str">
        <f t="shared" si="3"/>
        <v>091</v>
      </c>
      <c r="D93" s="70"/>
    </row>
    <row r="94" spans="2:4" x14ac:dyDescent="0.25">
      <c r="B94" s="17">
        <f t="shared" si="5"/>
        <v>92</v>
      </c>
      <c r="C94" s="23" t="str">
        <f t="shared" si="3"/>
        <v>092</v>
      </c>
      <c r="D94" s="70"/>
    </row>
    <row r="95" spans="2:4" x14ac:dyDescent="0.25">
      <c r="B95" s="17">
        <f t="shared" si="5"/>
        <v>93</v>
      </c>
      <c r="C95" s="23" t="str">
        <f t="shared" si="3"/>
        <v>093</v>
      </c>
      <c r="D95" s="70"/>
    </row>
    <row r="96" spans="2:4" x14ac:dyDescent="0.25">
      <c r="B96" s="17">
        <f t="shared" si="5"/>
        <v>94</v>
      </c>
      <c r="C96" s="23" t="str">
        <f t="shared" si="3"/>
        <v>094</v>
      </c>
      <c r="D96" s="70"/>
    </row>
    <row r="97" spans="2:4" x14ac:dyDescent="0.25">
      <c r="B97" s="17">
        <f t="shared" si="5"/>
        <v>95</v>
      </c>
      <c r="C97" s="23" t="str">
        <f t="shared" si="3"/>
        <v>095</v>
      </c>
      <c r="D97" s="70"/>
    </row>
    <row r="98" spans="2:4" x14ac:dyDescent="0.25">
      <c r="B98" s="17">
        <f t="shared" si="5"/>
        <v>96</v>
      </c>
      <c r="C98" s="23" t="str">
        <f t="shared" si="3"/>
        <v>096</v>
      </c>
      <c r="D98" s="70"/>
    </row>
    <row r="99" spans="2:4" x14ac:dyDescent="0.25">
      <c r="B99" s="17">
        <f t="shared" si="5"/>
        <v>97</v>
      </c>
      <c r="C99" s="23" t="str">
        <f t="shared" si="3"/>
        <v>097</v>
      </c>
      <c r="D99" s="70"/>
    </row>
    <row r="100" spans="2:4" x14ac:dyDescent="0.25">
      <c r="B100" s="17">
        <f t="shared" si="5"/>
        <v>98</v>
      </c>
      <c r="C100" s="23" t="str">
        <f t="shared" si="3"/>
        <v>098</v>
      </c>
      <c r="D100" s="70"/>
    </row>
    <row r="101" spans="2:4" x14ac:dyDescent="0.25">
      <c r="B101" s="17">
        <f t="shared" si="5"/>
        <v>99</v>
      </c>
      <c r="C101" s="23" t="str">
        <f t="shared" si="3"/>
        <v>099</v>
      </c>
      <c r="D101" s="70"/>
    </row>
    <row r="102" spans="2:4" x14ac:dyDescent="0.25">
      <c r="B102" s="17">
        <f t="shared" si="5"/>
        <v>100</v>
      </c>
      <c r="C102" s="23" t="str">
        <f t="shared" si="3"/>
        <v>100</v>
      </c>
      <c r="D102" s="70"/>
    </row>
    <row r="103" spans="2:4" x14ac:dyDescent="0.25">
      <c r="B103" s="17">
        <f t="shared" si="5"/>
        <v>101</v>
      </c>
      <c r="C103" s="23" t="str">
        <f t="shared" si="3"/>
        <v>101</v>
      </c>
      <c r="D103" s="70"/>
    </row>
    <row r="104" spans="2:4" x14ac:dyDescent="0.25">
      <c r="B104" s="17">
        <f t="shared" si="5"/>
        <v>102</v>
      </c>
      <c r="C104" s="23" t="str">
        <f t="shared" si="3"/>
        <v>102</v>
      </c>
      <c r="D104" s="70"/>
    </row>
    <row r="105" spans="2:4" x14ac:dyDescent="0.25">
      <c r="B105" s="17">
        <f t="shared" si="5"/>
        <v>103</v>
      </c>
      <c r="C105" s="23" t="str">
        <f t="shared" si="3"/>
        <v>103</v>
      </c>
      <c r="D105" s="70"/>
    </row>
    <row r="106" spans="2:4" x14ac:dyDescent="0.25">
      <c r="B106" s="17">
        <f t="shared" si="5"/>
        <v>104</v>
      </c>
      <c r="C106" s="23" t="str">
        <f t="shared" si="3"/>
        <v>104</v>
      </c>
      <c r="D106" s="70"/>
    </row>
    <row r="107" spans="2:4" x14ac:dyDescent="0.25">
      <c r="B107" s="17">
        <f t="shared" si="5"/>
        <v>105</v>
      </c>
      <c r="C107" s="23" t="str">
        <f t="shared" si="3"/>
        <v>105</v>
      </c>
      <c r="D107" s="70"/>
    </row>
    <row r="108" spans="2:4" x14ac:dyDescent="0.25">
      <c r="B108" s="17">
        <f t="shared" si="5"/>
        <v>106</v>
      </c>
      <c r="C108" s="23" t="str">
        <f t="shared" si="3"/>
        <v>106</v>
      </c>
      <c r="D108" s="70"/>
    </row>
    <row r="109" spans="2:4" x14ac:dyDescent="0.25">
      <c r="B109" s="17">
        <f t="shared" si="5"/>
        <v>107</v>
      </c>
      <c r="C109" s="23" t="str">
        <f t="shared" si="3"/>
        <v>107</v>
      </c>
      <c r="D109" s="70"/>
    </row>
    <row r="110" spans="2:4" x14ac:dyDescent="0.25">
      <c r="B110" s="17">
        <f t="shared" si="5"/>
        <v>108</v>
      </c>
      <c r="C110" s="23" t="str">
        <f t="shared" si="3"/>
        <v>108</v>
      </c>
      <c r="D110" s="70"/>
    </row>
    <row r="111" spans="2:4" x14ac:dyDescent="0.25">
      <c r="B111" s="17">
        <f t="shared" si="5"/>
        <v>109</v>
      </c>
      <c r="C111" s="23" t="str">
        <f t="shared" si="3"/>
        <v>109</v>
      </c>
      <c r="D111" s="70"/>
    </row>
    <row r="112" spans="2:4" x14ac:dyDescent="0.25">
      <c r="B112" s="17">
        <f t="shared" si="5"/>
        <v>110</v>
      </c>
      <c r="C112" s="23" t="str">
        <f t="shared" si="3"/>
        <v>110</v>
      </c>
      <c r="D112" s="70"/>
    </row>
    <row r="113" spans="2:4" x14ac:dyDescent="0.25">
      <c r="B113" s="17">
        <f t="shared" si="5"/>
        <v>111</v>
      </c>
      <c r="C113" s="23" t="str">
        <f t="shared" si="3"/>
        <v>111</v>
      </c>
      <c r="D113" s="70"/>
    </row>
    <row r="114" spans="2:4" x14ac:dyDescent="0.25">
      <c r="B114" s="17">
        <f t="shared" si="5"/>
        <v>112</v>
      </c>
      <c r="C114" s="23" t="str">
        <f t="shared" si="3"/>
        <v>112</v>
      </c>
      <c r="D114" s="70"/>
    </row>
    <row r="115" spans="2:4" x14ac:dyDescent="0.25">
      <c r="B115" s="17">
        <f t="shared" si="5"/>
        <v>113</v>
      </c>
      <c r="C115" s="23" t="str">
        <f t="shared" si="3"/>
        <v>113</v>
      </c>
      <c r="D115" s="70"/>
    </row>
    <row r="116" spans="2:4" x14ac:dyDescent="0.25">
      <c r="B116" s="17">
        <f t="shared" si="5"/>
        <v>114</v>
      </c>
      <c r="C116" s="23" t="str">
        <f t="shared" si="3"/>
        <v>114</v>
      </c>
      <c r="D116" s="70"/>
    </row>
    <row r="117" spans="2:4" x14ac:dyDescent="0.25">
      <c r="B117" s="17">
        <f t="shared" si="5"/>
        <v>115</v>
      </c>
      <c r="C117" s="23" t="str">
        <f t="shared" si="3"/>
        <v>115</v>
      </c>
      <c r="D117" s="70"/>
    </row>
    <row r="118" spans="2:4" x14ac:dyDescent="0.25">
      <c r="B118" s="17">
        <f t="shared" si="5"/>
        <v>116</v>
      </c>
      <c r="C118" s="23" t="str">
        <f t="shared" si="3"/>
        <v>116</v>
      </c>
      <c r="D118" s="70"/>
    </row>
    <row r="119" spans="2:4" x14ac:dyDescent="0.25">
      <c r="B119" s="17">
        <f t="shared" si="5"/>
        <v>117</v>
      </c>
      <c r="C119" s="23" t="str">
        <f t="shared" si="3"/>
        <v>117</v>
      </c>
      <c r="D119" s="70"/>
    </row>
    <row r="120" spans="2:4" x14ac:dyDescent="0.25">
      <c r="B120" s="17">
        <f t="shared" si="5"/>
        <v>118</v>
      </c>
      <c r="C120" s="23" t="str">
        <f t="shared" si="3"/>
        <v>118</v>
      </c>
      <c r="D120" s="70"/>
    </row>
    <row r="121" spans="2:4" x14ac:dyDescent="0.25">
      <c r="B121" s="17">
        <f t="shared" si="5"/>
        <v>119</v>
      </c>
      <c r="C121" s="23" t="str">
        <f t="shared" si="3"/>
        <v>119</v>
      </c>
      <c r="D121" s="70"/>
    </row>
    <row r="122" spans="2:4" x14ac:dyDescent="0.25">
      <c r="B122" s="17">
        <f t="shared" si="5"/>
        <v>120</v>
      </c>
      <c r="C122" s="23" t="str">
        <f t="shared" si="3"/>
        <v>120</v>
      </c>
      <c r="D122" s="70"/>
    </row>
    <row r="123" spans="2:4" x14ac:dyDescent="0.25">
      <c r="B123" s="17">
        <f t="shared" si="5"/>
        <v>121</v>
      </c>
      <c r="C123" s="23" t="str">
        <f t="shared" si="3"/>
        <v>121</v>
      </c>
      <c r="D123" s="70"/>
    </row>
    <row r="124" spans="2:4" x14ac:dyDescent="0.25">
      <c r="B124" s="17">
        <f t="shared" si="5"/>
        <v>122</v>
      </c>
      <c r="C124" s="23" t="str">
        <f t="shared" si="3"/>
        <v>122</v>
      </c>
      <c r="D124" s="70"/>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PR-CR</vt:lpstr>
      <vt:lpstr>sort by cat</vt:lpstr>
      <vt:lpstr>backupv010cat</vt:lpstr>
      <vt:lpstr>recent backup</vt:lpstr>
      <vt:lpstr>backup-v010</vt:lpstr>
      <vt:lpstr>dCPR-CPR mapping</vt:lpstr>
      <vt:lpstr>CPR</vt:lpstr>
      <vt:lpstr>temp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kidong.lee</cp:lastModifiedBy>
  <cp:lastPrinted>2016-07-14T23:43:17Z</cp:lastPrinted>
  <dcterms:created xsi:type="dcterms:W3CDTF">2015-08-07T19:02:44Z</dcterms:created>
  <dcterms:modified xsi:type="dcterms:W3CDTF">2016-08-26T18:45:23Z</dcterms:modified>
</cp:coreProperties>
</file>